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0376" windowHeight="11556"/>
  </bookViews>
  <sheets>
    <sheet name="Pokyny pro vyplnění" sheetId="11" r:id="rId1"/>
    <sheet name="Stavba" sheetId="1" r:id="rId2"/>
    <sheet name="VzorPolozky" sheetId="10" state="hidden" r:id="rId3"/>
    <sheet name="SO02 0202200211CELK Pol" sheetId="12" r:id="rId4"/>
    <sheet name="SO02 0202200212CELK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'SO02 0202200211CELK Pol'!$1:$7</definedName>
    <definedName name="_xlnm.Print_Titles" localSheetId="4">'SO02 0202200212CELK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'SO02 0202200211CELK Pol'!$A$1:$X$98</definedName>
    <definedName name="_xlnm.Print_Area" localSheetId="4">'SO02 0202200212CELK Pol'!$A$1:$X$341</definedName>
    <definedName name="_xlnm.Print_Area" localSheetId="1">Stavba!$A$1:$J$77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6" i="1"/>
  <c r="I20" s="1"/>
  <c r="I75"/>
  <c r="I19" s="1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16" s="1"/>
  <c r="G43"/>
  <c r="F43"/>
  <c r="G42"/>
  <c r="F42"/>
  <c r="G41"/>
  <c r="F41"/>
  <c r="G39"/>
  <c r="G44" s="1"/>
  <c r="G25" s="1"/>
  <c r="F39"/>
  <c r="I39" s="1"/>
  <c r="I44" s="1"/>
  <c r="G335" i="13"/>
  <c r="BA327"/>
  <c r="BA257"/>
  <c r="BA254"/>
  <c r="BA68"/>
  <c r="BA56"/>
  <c r="BA53"/>
  <c r="BA36"/>
  <c r="BA10"/>
  <c r="G9"/>
  <c r="M9" s="1"/>
  <c r="M8" s="1"/>
  <c r="I9"/>
  <c r="K9"/>
  <c r="K8" s="1"/>
  <c r="O9"/>
  <c r="O8" s="1"/>
  <c r="Q9"/>
  <c r="V9"/>
  <c r="V8" s="1"/>
  <c r="G12"/>
  <c r="I12"/>
  <c r="I8" s="1"/>
  <c r="K12"/>
  <c r="M12"/>
  <c r="O12"/>
  <c r="Q12"/>
  <c r="Q8" s="1"/>
  <c r="V12"/>
  <c r="G17"/>
  <c r="M17" s="1"/>
  <c r="I17"/>
  <c r="K17"/>
  <c r="O17"/>
  <c r="Q17"/>
  <c r="V17"/>
  <c r="G21"/>
  <c r="M21" s="1"/>
  <c r="I21"/>
  <c r="K21"/>
  <c r="K20" s="1"/>
  <c r="O21"/>
  <c r="O20" s="1"/>
  <c r="Q21"/>
  <c r="V21"/>
  <c r="V20" s="1"/>
  <c r="G23"/>
  <c r="I23"/>
  <c r="I20" s="1"/>
  <c r="K23"/>
  <c r="M23"/>
  <c r="O23"/>
  <c r="Q23"/>
  <c r="Q20" s="1"/>
  <c r="V23"/>
  <c r="G26"/>
  <c r="M26" s="1"/>
  <c r="I26"/>
  <c r="K26"/>
  <c r="O26"/>
  <c r="Q26"/>
  <c r="V26"/>
  <c r="G30"/>
  <c r="M30" s="1"/>
  <c r="I30"/>
  <c r="I29" s="1"/>
  <c r="K30"/>
  <c r="K29" s="1"/>
  <c r="O30"/>
  <c r="O29" s="1"/>
  <c r="Q30"/>
  <c r="Q29" s="1"/>
  <c r="V30"/>
  <c r="V29" s="1"/>
  <c r="G35"/>
  <c r="I35"/>
  <c r="K35"/>
  <c r="M35"/>
  <c r="O35"/>
  <c r="Q35"/>
  <c r="V35"/>
  <c r="G38"/>
  <c r="I38"/>
  <c r="K38"/>
  <c r="M38"/>
  <c r="O38"/>
  <c r="Q38"/>
  <c r="V38"/>
  <c r="G41"/>
  <c r="I41"/>
  <c r="K41"/>
  <c r="M41"/>
  <c r="O41"/>
  <c r="Q41"/>
  <c r="V41"/>
  <c r="G45"/>
  <c r="M45" s="1"/>
  <c r="I45"/>
  <c r="K45"/>
  <c r="O45"/>
  <c r="Q45"/>
  <c r="V45"/>
  <c r="G49"/>
  <c r="I49"/>
  <c r="K49"/>
  <c r="M49"/>
  <c r="O49"/>
  <c r="Q49"/>
  <c r="V49"/>
  <c r="G52"/>
  <c r="I52"/>
  <c r="I51" s="1"/>
  <c r="K52"/>
  <c r="M52"/>
  <c r="O52"/>
  <c r="Q52"/>
  <c r="Q51" s="1"/>
  <c r="V52"/>
  <c r="G55"/>
  <c r="M55" s="1"/>
  <c r="I55"/>
  <c r="K55"/>
  <c r="O55"/>
  <c r="O51" s="1"/>
  <c r="Q55"/>
  <c r="V55"/>
  <c r="G60"/>
  <c r="I60"/>
  <c r="K60"/>
  <c r="M60"/>
  <c r="O60"/>
  <c r="Q60"/>
  <c r="V60"/>
  <c r="G64"/>
  <c r="M64" s="1"/>
  <c r="I64"/>
  <c r="K64"/>
  <c r="K51" s="1"/>
  <c r="O64"/>
  <c r="Q64"/>
  <c r="V64"/>
  <c r="V51" s="1"/>
  <c r="I66"/>
  <c r="Q66"/>
  <c r="G67"/>
  <c r="M67" s="1"/>
  <c r="M66" s="1"/>
  <c r="I67"/>
  <c r="K67"/>
  <c r="K66" s="1"/>
  <c r="O67"/>
  <c r="O66" s="1"/>
  <c r="Q67"/>
  <c r="V67"/>
  <c r="V66" s="1"/>
  <c r="I70"/>
  <c r="Q70"/>
  <c r="G71"/>
  <c r="G70" s="1"/>
  <c r="I71"/>
  <c r="K71"/>
  <c r="K70" s="1"/>
  <c r="O71"/>
  <c r="O70" s="1"/>
  <c r="Q71"/>
  <c r="V71"/>
  <c r="V70" s="1"/>
  <c r="G75"/>
  <c r="M75" s="1"/>
  <c r="I75"/>
  <c r="I74" s="1"/>
  <c r="K75"/>
  <c r="K74" s="1"/>
  <c r="O75"/>
  <c r="O74" s="1"/>
  <c r="Q75"/>
  <c r="Q74" s="1"/>
  <c r="V75"/>
  <c r="V74" s="1"/>
  <c r="G77"/>
  <c r="I77"/>
  <c r="K77"/>
  <c r="M77"/>
  <c r="O77"/>
  <c r="Q77"/>
  <c r="V77"/>
  <c r="G79"/>
  <c r="M79" s="1"/>
  <c r="I79"/>
  <c r="K79"/>
  <c r="O79"/>
  <c r="Q79"/>
  <c r="V79"/>
  <c r="G82"/>
  <c r="M82" s="1"/>
  <c r="I82"/>
  <c r="I81" s="1"/>
  <c r="K82"/>
  <c r="K81" s="1"/>
  <c r="O82"/>
  <c r="O81" s="1"/>
  <c r="Q82"/>
  <c r="Q81" s="1"/>
  <c r="V82"/>
  <c r="V81" s="1"/>
  <c r="G84"/>
  <c r="I84"/>
  <c r="K84"/>
  <c r="M84"/>
  <c r="O84"/>
  <c r="Q84"/>
  <c r="V84"/>
  <c r="G86"/>
  <c r="I86"/>
  <c r="K86"/>
  <c r="M86"/>
  <c r="O86"/>
  <c r="Q86"/>
  <c r="V86"/>
  <c r="G88"/>
  <c r="I88"/>
  <c r="K88"/>
  <c r="M88"/>
  <c r="O88"/>
  <c r="Q88"/>
  <c r="V88"/>
  <c r="G90"/>
  <c r="M90" s="1"/>
  <c r="I90"/>
  <c r="K90"/>
  <c r="O90"/>
  <c r="Q90"/>
  <c r="V90"/>
  <c r="G93"/>
  <c r="I93"/>
  <c r="K93"/>
  <c r="M93"/>
  <c r="O93"/>
  <c r="Q93"/>
  <c r="V93"/>
  <c r="G95"/>
  <c r="I95"/>
  <c r="K95"/>
  <c r="M95"/>
  <c r="O95"/>
  <c r="Q95"/>
  <c r="V95"/>
  <c r="G98"/>
  <c r="I98"/>
  <c r="K98"/>
  <c r="M98"/>
  <c r="O98"/>
  <c r="Q98"/>
  <c r="V98"/>
  <c r="G100"/>
  <c r="M100" s="1"/>
  <c r="I100"/>
  <c r="K100"/>
  <c r="O100"/>
  <c r="Q100"/>
  <c r="V100"/>
  <c r="G102"/>
  <c r="I102"/>
  <c r="K102"/>
  <c r="M102"/>
  <c r="O102"/>
  <c r="Q102"/>
  <c r="V102"/>
  <c r="G104"/>
  <c r="I104"/>
  <c r="K104"/>
  <c r="M104"/>
  <c r="O104"/>
  <c r="Q104"/>
  <c r="V104"/>
  <c r="G107"/>
  <c r="I107"/>
  <c r="K107"/>
  <c r="M107"/>
  <c r="O107"/>
  <c r="Q107"/>
  <c r="V107"/>
  <c r="G109"/>
  <c r="M109" s="1"/>
  <c r="I109"/>
  <c r="K109"/>
  <c r="O109"/>
  <c r="Q109"/>
  <c r="V109"/>
  <c r="G112"/>
  <c r="I112"/>
  <c r="K112"/>
  <c r="M112"/>
  <c r="O112"/>
  <c r="Q112"/>
  <c r="V112"/>
  <c r="G114"/>
  <c r="I114"/>
  <c r="K114"/>
  <c r="M114"/>
  <c r="O114"/>
  <c r="Q114"/>
  <c r="V114"/>
  <c r="G117"/>
  <c r="I117"/>
  <c r="K117"/>
  <c r="M117"/>
  <c r="O117"/>
  <c r="Q117"/>
  <c r="V117"/>
  <c r="G120"/>
  <c r="O120"/>
  <c r="G121"/>
  <c r="I121"/>
  <c r="I120" s="1"/>
  <c r="K121"/>
  <c r="K120" s="1"/>
  <c r="M121"/>
  <c r="M120" s="1"/>
  <c r="O121"/>
  <c r="Q121"/>
  <c r="Q120" s="1"/>
  <c r="V121"/>
  <c r="V120" s="1"/>
  <c r="K123"/>
  <c r="V123"/>
  <c r="G124"/>
  <c r="I124"/>
  <c r="I123" s="1"/>
  <c r="K124"/>
  <c r="M124"/>
  <c r="O124"/>
  <c r="Q124"/>
  <c r="Q123" s="1"/>
  <c r="V124"/>
  <c r="G126"/>
  <c r="M126" s="1"/>
  <c r="I126"/>
  <c r="K126"/>
  <c r="O126"/>
  <c r="O123" s="1"/>
  <c r="Q126"/>
  <c r="V126"/>
  <c r="G130"/>
  <c r="I130"/>
  <c r="K130"/>
  <c r="M130"/>
  <c r="O130"/>
  <c r="Q130"/>
  <c r="V130"/>
  <c r="G132"/>
  <c r="K132"/>
  <c r="O132"/>
  <c r="V132"/>
  <c r="G133"/>
  <c r="I133"/>
  <c r="I132" s="1"/>
  <c r="K133"/>
  <c r="M133"/>
  <c r="M132" s="1"/>
  <c r="O133"/>
  <c r="Q133"/>
  <c r="Q132" s="1"/>
  <c r="V133"/>
  <c r="G136"/>
  <c r="I136"/>
  <c r="I135" s="1"/>
  <c r="K136"/>
  <c r="M136"/>
  <c r="O136"/>
  <c r="Q136"/>
  <c r="Q135" s="1"/>
  <c r="V136"/>
  <c r="G137"/>
  <c r="M137" s="1"/>
  <c r="I137"/>
  <c r="K137"/>
  <c r="K135" s="1"/>
  <c r="O137"/>
  <c r="Q137"/>
  <c r="V137"/>
  <c r="V135" s="1"/>
  <c r="G138"/>
  <c r="I138"/>
  <c r="K138"/>
  <c r="M138"/>
  <c r="O138"/>
  <c r="Q138"/>
  <c r="V138"/>
  <c r="G139"/>
  <c r="G135" s="1"/>
  <c r="I139"/>
  <c r="K139"/>
  <c r="O139"/>
  <c r="O135" s="1"/>
  <c r="Q139"/>
  <c r="V139"/>
  <c r="G140"/>
  <c r="I140"/>
  <c r="K140"/>
  <c r="M140"/>
  <c r="O140"/>
  <c r="Q140"/>
  <c r="V140"/>
  <c r="G141"/>
  <c r="M141" s="1"/>
  <c r="I141"/>
  <c r="K141"/>
  <c r="O141"/>
  <c r="Q141"/>
  <c r="V141"/>
  <c r="G143"/>
  <c r="M143" s="1"/>
  <c r="I143"/>
  <c r="K143"/>
  <c r="K142" s="1"/>
  <c r="O143"/>
  <c r="O142" s="1"/>
  <c r="Q143"/>
  <c r="V143"/>
  <c r="V142" s="1"/>
  <c r="G144"/>
  <c r="I144"/>
  <c r="I142" s="1"/>
  <c r="K144"/>
  <c r="M144"/>
  <c r="O144"/>
  <c r="Q144"/>
  <c r="Q142" s="1"/>
  <c r="V144"/>
  <c r="G145"/>
  <c r="M145" s="1"/>
  <c r="I145"/>
  <c r="K145"/>
  <c r="O145"/>
  <c r="Q145"/>
  <c r="V145"/>
  <c r="G146"/>
  <c r="I146"/>
  <c r="K146"/>
  <c r="M146"/>
  <c r="O146"/>
  <c r="Q146"/>
  <c r="V146"/>
  <c r="G147"/>
  <c r="M147" s="1"/>
  <c r="I147"/>
  <c r="K147"/>
  <c r="O147"/>
  <c r="Q147"/>
  <c r="V147"/>
  <c r="G148"/>
  <c r="I148"/>
  <c r="K148"/>
  <c r="M148"/>
  <c r="O148"/>
  <c r="Q148"/>
  <c r="V148"/>
  <c r="G149"/>
  <c r="M149" s="1"/>
  <c r="I149"/>
  <c r="K149"/>
  <c r="O149"/>
  <c r="Q149"/>
  <c r="V149"/>
  <c r="G151"/>
  <c r="M151" s="1"/>
  <c r="M150" s="1"/>
  <c r="I151"/>
  <c r="I150" s="1"/>
  <c r="K151"/>
  <c r="K150" s="1"/>
  <c r="O151"/>
  <c r="O150" s="1"/>
  <c r="Q151"/>
  <c r="Q150" s="1"/>
  <c r="V151"/>
  <c r="V150" s="1"/>
  <c r="G153"/>
  <c r="I153"/>
  <c r="K153"/>
  <c r="M153"/>
  <c r="O153"/>
  <c r="Q153"/>
  <c r="V153"/>
  <c r="G154"/>
  <c r="I154"/>
  <c r="K154"/>
  <c r="M154"/>
  <c r="O154"/>
  <c r="Q154"/>
  <c r="V154"/>
  <c r="G156"/>
  <c r="I156"/>
  <c r="K156"/>
  <c r="M156"/>
  <c r="O156"/>
  <c r="Q156"/>
  <c r="V156"/>
  <c r="G157"/>
  <c r="M157" s="1"/>
  <c r="I157"/>
  <c r="K157"/>
  <c r="O157"/>
  <c r="Q157"/>
  <c r="V157"/>
  <c r="G158"/>
  <c r="I158"/>
  <c r="K158"/>
  <c r="M158"/>
  <c r="O158"/>
  <c r="Q158"/>
  <c r="V158"/>
  <c r="K159"/>
  <c r="V159"/>
  <c r="G160"/>
  <c r="I160"/>
  <c r="I159" s="1"/>
  <c r="K160"/>
  <c r="M160"/>
  <c r="O160"/>
  <c r="Q160"/>
  <c r="Q159" s="1"/>
  <c r="V160"/>
  <c r="G162"/>
  <c r="M162" s="1"/>
  <c r="I162"/>
  <c r="K162"/>
  <c r="O162"/>
  <c r="O159" s="1"/>
  <c r="Q162"/>
  <c r="V162"/>
  <c r="G165"/>
  <c r="G164" s="1"/>
  <c r="I165"/>
  <c r="K165"/>
  <c r="K164" s="1"/>
  <c r="O165"/>
  <c r="O164" s="1"/>
  <c r="Q165"/>
  <c r="V165"/>
  <c r="V164" s="1"/>
  <c r="G168"/>
  <c r="I168"/>
  <c r="K168"/>
  <c r="M168"/>
  <c r="O168"/>
  <c r="Q168"/>
  <c r="V168"/>
  <c r="G171"/>
  <c r="M171" s="1"/>
  <c r="I171"/>
  <c r="K171"/>
  <c r="O171"/>
  <c r="Q171"/>
  <c r="V171"/>
  <c r="G173"/>
  <c r="I173"/>
  <c r="I164" s="1"/>
  <c r="K173"/>
  <c r="M173"/>
  <c r="O173"/>
  <c r="Q173"/>
  <c r="Q164" s="1"/>
  <c r="V173"/>
  <c r="G175"/>
  <c r="M175" s="1"/>
  <c r="I175"/>
  <c r="K175"/>
  <c r="O175"/>
  <c r="Q175"/>
  <c r="V175"/>
  <c r="G177"/>
  <c r="I177"/>
  <c r="K177"/>
  <c r="M177"/>
  <c r="O177"/>
  <c r="Q177"/>
  <c r="V177"/>
  <c r="G179"/>
  <c r="M179" s="1"/>
  <c r="I179"/>
  <c r="K179"/>
  <c r="O179"/>
  <c r="Q179"/>
  <c r="V179"/>
  <c r="G182"/>
  <c r="I182"/>
  <c r="K182"/>
  <c r="M182"/>
  <c r="O182"/>
  <c r="Q182"/>
  <c r="V182"/>
  <c r="G184"/>
  <c r="M184" s="1"/>
  <c r="I184"/>
  <c r="K184"/>
  <c r="O184"/>
  <c r="Q184"/>
  <c r="V184"/>
  <c r="G187"/>
  <c r="M187" s="1"/>
  <c r="I187"/>
  <c r="K187"/>
  <c r="K186" s="1"/>
  <c r="O187"/>
  <c r="O186" s="1"/>
  <c r="Q187"/>
  <c r="V187"/>
  <c r="V186" s="1"/>
  <c r="G189"/>
  <c r="I189"/>
  <c r="I186" s="1"/>
  <c r="K189"/>
  <c r="M189"/>
  <c r="O189"/>
  <c r="Q189"/>
  <c r="Q186" s="1"/>
  <c r="V189"/>
  <c r="G191"/>
  <c r="M191" s="1"/>
  <c r="I191"/>
  <c r="K191"/>
  <c r="O191"/>
  <c r="Q191"/>
  <c r="V191"/>
  <c r="G193"/>
  <c r="I193"/>
  <c r="K193"/>
  <c r="M193"/>
  <c r="O193"/>
  <c r="Q193"/>
  <c r="V193"/>
  <c r="G195"/>
  <c r="M195" s="1"/>
  <c r="I195"/>
  <c r="K195"/>
  <c r="O195"/>
  <c r="Q195"/>
  <c r="V195"/>
  <c r="G197"/>
  <c r="I197"/>
  <c r="K197"/>
  <c r="M197"/>
  <c r="O197"/>
  <c r="Q197"/>
  <c r="V197"/>
  <c r="G199"/>
  <c r="M199" s="1"/>
  <c r="I199"/>
  <c r="K199"/>
  <c r="O199"/>
  <c r="Q199"/>
  <c r="V199"/>
  <c r="G201"/>
  <c r="I201"/>
  <c r="K201"/>
  <c r="M201"/>
  <c r="O201"/>
  <c r="Q201"/>
  <c r="V201"/>
  <c r="G203"/>
  <c r="M203" s="1"/>
  <c r="I203"/>
  <c r="K203"/>
  <c r="O203"/>
  <c r="Q203"/>
  <c r="V203"/>
  <c r="G205"/>
  <c r="I205"/>
  <c r="K205"/>
  <c r="M205"/>
  <c r="O205"/>
  <c r="Q205"/>
  <c r="V205"/>
  <c r="G207"/>
  <c r="M207" s="1"/>
  <c r="I207"/>
  <c r="K207"/>
  <c r="O207"/>
  <c r="Q207"/>
  <c r="V207"/>
  <c r="G209"/>
  <c r="G210"/>
  <c r="M210" s="1"/>
  <c r="I210"/>
  <c r="I209" s="1"/>
  <c r="K210"/>
  <c r="K209" s="1"/>
  <c r="O210"/>
  <c r="Q210"/>
  <c r="Q209" s="1"/>
  <c r="V210"/>
  <c r="V209" s="1"/>
  <c r="G212"/>
  <c r="I212"/>
  <c r="K212"/>
  <c r="M212"/>
  <c r="O212"/>
  <c r="Q212"/>
  <c r="V212"/>
  <c r="G214"/>
  <c r="I214"/>
  <c r="K214"/>
  <c r="M214"/>
  <c r="O214"/>
  <c r="Q214"/>
  <c r="V214"/>
  <c r="G216"/>
  <c r="M216" s="1"/>
  <c r="I216"/>
  <c r="K216"/>
  <c r="O216"/>
  <c r="O209" s="1"/>
  <c r="Q216"/>
  <c r="V216"/>
  <c r="G218"/>
  <c r="M218" s="1"/>
  <c r="I218"/>
  <c r="K218"/>
  <c r="O218"/>
  <c r="Q218"/>
  <c r="V218"/>
  <c r="G220"/>
  <c r="I220"/>
  <c r="K220"/>
  <c r="M220"/>
  <c r="O220"/>
  <c r="Q220"/>
  <c r="V220"/>
  <c r="G223"/>
  <c r="M223" s="1"/>
  <c r="I223"/>
  <c r="I222" s="1"/>
  <c r="K223"/>
  <c r="O223"/>
  <c r="O222" s="1"/>
  <c r="Q223"/>
  <c r="Q222" s="1"/>
  <c r="V223"/>
  <c r="G226"/>
  <c r="M226" s="1"/>
  <c r="I226"/>
  <c r="K226"/>
  <c r="O226"/>
  <c r="Q226"/>
  <c r="V226"/>
  <c r="G229"/>
  <c r="I229"/>
  <c r="K229"/>
  <c r="K222" s="1"/>
  <c r="M229"/>
  <c r="O229"/>
  <c r="Q229"/>
  <c r="V229"/>
  <c r="V222" s="1"/>
  <c r="G232"/>
  <c r="I232"/>
  <c r="K232"/>
  <c r="M232"/>
  <c r="O232"/>
  <c r="Q232"/>
  <c r="V232"/>
  <c r="G234"/>
  <c r="M234" s="1"/>
  <c r="I234"/>
  <c r="K234"/>
  <c r="O234"/>
  <c r="Q234"/>
  <c r="V234"/>
  <c r="G236"/>
  <c r="M236" s="1"/>
  <c r="I236"/>
  <c r="K236"/>
  <c r="O236"/>
  <c r="Q236"/>
  <c r="V236"/>
  <c r="G239"/>
  <c r="I239"/>
  <c r="K239"/>
  <c r="M239"/>
  <c r="O239"/>
  <c r="Q239"/>
  <c r="V239"/>
  <c r="G241"/>
  <c r="I241"/>
  <c r="K241"/>
  <c r="M241"/>
  <c r="O241"/>
  <c r="Q241"/>
  <c r="V241"/>
  <c r="G243"/>
  <c r="M243" s="1"/>
  <c r="I243"/>
  <c r="K243"/>
  <c r="O243"/>
  <c r="Q243"/>
  <c r="V243"/>
  <c r="G246"/>
  <c r="I246"/>
  <c r="K246"/>
  <c r="K245" s="1"/>
  <c r="M246"/>
  <c r="O246"/>
  <c r="Q246"/>
  <c r="V246"/>
  <c r="V245" s="1"/>
  <c r="G249"/>
  <c r="I249"/>
  <c r="K249"/>
  <c r="M249"/>
  <c r="O249"/>
  <c r="Q249"/>
  <c r="V249"/>
  <c r="G251"/>
  <c r="G245" s="1"/>
  <c r="I251"/>
  <c r="K251"/>
  <c r="O251"/>
  <c r="O245" s="1"/>
  <c r="Q251"/>
  <c r="V251"/>
  <c r="G253"/>
  <c r="M253" s="1"/>
  <c r="I253"/>
  <c r="I245" s="1"/>
  <c r="K253"/>
  <c r="O253"/>
  <c r="Q253"/>
  <c r="Q245" s="1"/>
  <c r="V253"/>
  <c r="G256"/>
  <c r="I256"/>
  <c r="K256"/>
  <c r="M256"/>
  <c r="O256"/>
  <c r="Q256"/>
  <c r="V256"/>
  <c r="G259"/>
  <c r="I259"/>
  <c r="K259"/>
  <c r="M259"/>
  <c r="O259"/>
  <c r="Q259"/>
  <c r="V259"/>
  <c r="G260"/>
  <c r="O260"/>
  <c r="G261"/>
  <c r="M261" s="1"/>
  <c r="M260" s="1"/>
  <c r="I261"/>
  <c r="I260" s="1"/>
  <c r="K261"/>
  <c r="K260" s="1"/>
  <c r="O261"/>
  <c r="Q261"/>
  <c r="Q260" s="1"/>
  <c r="V261"/>
  <c r="V260" s="1"/>
  <c r="G266"/>
  <c r="I266"/>
  <c r="K266"/>
  <c r="M266"/>
  <c r="O266"/>
  <c r="Q266"/>
  <c r="V266"/>
  <c r="G276"/>
  <c r="I276"/>
  <c r="K276"/>
  <c r="M276"/>
  <c r="O276"/>
  <c r="Q276"/>
  <c r="V276"/>
  <c r="G287"/>
  <c r="M287" s="1"/>
  <c r="I287"/>
  <c r="I286" s="1"/>
  <c r="K287"/>
  <c r="K286" s="1"/>
  <c r="O287"/>
  <c r="Q287"/>
  <c r="Q286" s="1"/>
  <c r="V287"/>
  <c r="V286" s="1"/>
  <c r="G288"/>
  <c r="I288"/>
  <c r="K288"/>
  <c r="M288"/>
  <c r="O288"/>
  <c r="Q288"/>
  <c r="V288"/>
  <c r="G289"/>
  <c r="I289"/>
  <c r="K289"/>
  <c r="M289"/>
  <c r="O289"/>
  <c r="Q289"/>
  <c r="V289"/>
  <c r="G290"/>
  <c r="M290" s="1"/>
  <c r="I290"/>
  <c r="K290"/>
  <c r="O290"/>
  <c r="O286" s="1"/>
  <c r="Q290"/>
  <c r="V290"/>
  <c r="G291"/>
  <c r="M291" s="1"/>
  <c r="I291"/>
  <c r="K291"/>
  <c r="O291"/>
  <c r="Q291"/>
  <c r="V291"/>
  <c r="G292"/>
  <c r="I292"/>
  <c r="K292"/>
  <c r="M292"/>
  <c r="O292"/>
  <c r="Q292"/>
  <c r="V292"/>
  <c r="G293"/>
  <c r="I293"/>
  <c r="K293"/>
  <c r="M293"/>
  <c r="O293"/>
  <c r="Q293"/>
  <c r="V293"/>
  <c r="G294"/>
  <c r="M294" s="1"/>
  <c r="I294"/>
  <c r="K294"/>
  <c r="O294"/>
  <c r="Q294"/>
  <c r="V294"/>
  <c r="G295"/>
  <c r="M295" s="1"/>
  <c r="I295"/>
  <c r="K295"/>
  <c r="O295"/>
  <c r="Q295"/>
  <c r="V295"/>
  <c r="G296"/>
  <c r="I296"/>
  <c r="K296"/>
  <c r="M296"/>
  <c r="O296"/>
  <c r="Q296"/>
  <c r="V296"/>
  <c r="G297"/>
  <c r="I297"/>
  <c r="K297"/>
  <c r="M297"/>
  <c r="O297"/>
  <c r="Q297"/>
  <c r="V297"/>
  <c r="G298"/>
  <c r="M298" s="1"/>
  <c r="I298"/>
  <c r="K298"/>
  <c r="O298"/>
  <c r="Q298"/>
  <c r="V298"/>
  <c r="G299"/>
  <c r="M299" s="1"/>
  <c r="I299"/>
  <c r="K299"/>
  <c r="O299"/>
  <c r="Q299"/>
  <c r="V299"/>
  <c r="G300"/>
  <c r="I300"/>
  <c r="K300"/>
  <c r="M300"/>
  <c r="O300"/>
  <c r="Q300"/>
  <c r="V300"/>
  <c r="G301"/>
  <c r="I301"/>
  <c r="K301"/>
  <c r="M301"/>
  <c r="O301"/>
  <c r="Q301"/>
  <c r="V301"/>
  <c r="G302"/>
  <c r="M302" s="1"/>
  <c r="I302"/>
  <c r="K302"/>
  <c r="O302"/>
  <c r="Q302"/>
  <c r="V302"/>
  <c r="G303"/>
  <c r="M303" s="1"/>
  <c r="I303"/>
  <c r="K303"/>
  <c r="O303"/>
  <c r="Q303"/>
  <c r="V303"/>
  <c r="G304"/>
  <c r="I304"/>
  <c r="K304"/>
  <c r="M304"/>
  <c r="O304"/>
  <c r="Q304"/>
  <c r="V304"/>
  <c r="G305"/>
  <c r="I305"/>
  <c r="K305"/>
  <c r="M305"/>
  <c r="O305"/>
  <c r="Q305"/>
  <c r="V305"/>
  <c r="G306"/>
  <c r="M306" s="1"/>
  <c r="I306"/>
  <c r="K306"/>
  <c r="O306"/>
  <c r="Q306"/>
  <c r="V306"/>
  <c r="G307"/>
  <c r="M307" s="1"/>
  <c r="I307"/>
  <c r="K307"/>
  <c r="O307"/>
  <c r="Q307"/>
  <c r="V307"/>
  <c r="G308"/>
  <c r="I308"/>
  <c r="K308"/>
  <c r="M308"/>
  <c r="O308"/>
  <c r="Q308"/>
  <c r="V308"/>
  <c r="G309"/>
  <c r="I309"/>
  <c r="K309"/>
  <c r="M309"/>
  <c r="O309"/>
  <c r="Q309"/>
  <c r="V309"/>
  <c r="G310"/>
  <c r="M310" s="1"/>
  <c r="I310"/>
  <c r="K310"/>
  <c r="O310"/>
  <c r="Q310"/>
  <c r="V310"/>
  <c r="G311"/>
  <c r="M311" s="1"/>
  <c r="I311"/>
  <c r="K311"/>
  <c r="O311"/>
  <c r="Q311"/>
  <c r="V311"/>
  <c r="G312"/>
  <c r="I312"/>
  <c r="K312"/>
  <c r="M312"/>
  <c r="O312"/>
  <c r="Q312"/>
  <c r="V312"/>
  <c r="G313"/>
  <c r="I313"/>
  <c r="K313"/>
  <c r="M313"/>
  <c r="O313"/>
  <c r="Q313"/>
  <c r="V313"/>
  <c r="G314"/>
  <c r="M314" s="1"/>
  <c r="I314"/>
  <c r="K314"/>
  <c r="O314"/>
  <c r="Q314"/>
  <c r="V314"/>
  <c r="G316"/>
  <c r="I316"/>
  <c r="K316"/>
  <c r="K315" s="1"/>
  <c r="M316"/>
  <c r="O316"/>
  <c r="Q316"/>
  <c r="V316"/>
  <c r="V315" s="1"/>
  <c r="G317"/>
  <c r="I317"/>
  <c r="K317"/>
  <c r="M317"/>
  <c r="O317"/>
  <c r="Q317"/>
  <c r="V317"/>
  <c r="G318"/>
  <c r="G315" s="1"/>
  <c r="I318"/>
  <c r="K318"/>
  <c r="O318"/>
  <c r="O315" s="1"/>
  <c r="Q318"/>
  <c r="V318"/>
  <c r="G319"/>
  <c r="M319" s="1"/>
  <c r="I319"/>
  <c r="I315" s="1"/>
  <c r="K319"/>
  <c r="O319"/>
  <c r="Q319"/>
  <c r="Q315" s="1"/>
  <c r="V319"/>
  <c r="G320"/>
  <c r="I320"/>
  <c r="K320"/>
  <c r="M320"/>
  <c r="O320"/>
  <c r="Q320"/>
  <c r="V320"/>
  <c r="G321"/>
  <c r="I321"/>
  <c r="K321"/>
  <c r="M321"/>
  <c r="O321"/>
  <c r="Q321"/>
  <c r="V321"/>
  <c r="G322"/>
  <c r="O322"/>
  <c r="G323"/>
  <c r="M323" s="1"/>
  <c r="M322" s="1"/>
  <c r="I323"/>
  <c r="I322" s="1"/>
  <c r="K323"/>
  <c r="K322" s="1"/>
  <c r="O323"/>
  <c r="Q323"/>
  <c r="Q322" s="1"/>
  <c r="V323"/>
  <c r="V322" s="1"/>
  <c r="G326"/>
  <c r="I326"/>
  <c r="K326"/>
  <c r="M326"/>
  <c r="O326"/>
  <c r="Q326"/>
  <c r="V326"/>
  <c r="K329"/>
  <c r="V329"/>
  <c r="G330"/>
  <c r="M330" s="1"/>
  <c r="I330"/>
  <c r="I329" s="1"/>
  <c r="K330"/>
  <c r="O330"/>
  <c r="O329" s="1"/>
  <c r="Q330"/>
  <c r="Q329" s="1"/>
  <c r="V330"/>
  <c r="G332"/>
  <c r="M332" s="1"/>
  <c r="I332"/>
  <c r="K332"/>
  <c r="O332"/>
  <c r="Q332"/>
  <c r="V332"/>
  <c r="AF335"/>
  <c r="G92" i="12"/>
  <c r="BA89"/>
  <c r="G9"/>
  <c r="M9" s="1"/>
  <c r="I9"/>
  <c r="I8" s="1"/>
  <c r="K9"/>
  <c r="K8" s="1"/>
  <c r="O9"/>
  <c r="Q9"/>
  <c r="Q8" s="1"/>
  <c r="V9"/>
  <c r="V8" s="1"/>
  <c r="G13"/>
  <c r="I13"/>
  <c r="K13"/>
  <c r="M13"/>
  <c r="O13"/>
  <c r="Q13"/>
  <c r="V13"/>
  <c r="G15"/>
  <c r="I15"/>
  <c r="K15"/>
  <c r="M15"/>
  <c r="O15"/>
  <c r="Q15"/>
  <c r="V15"/>
  <c r="G17"/>
  <c r="G8" s="1"/>
  <c r="I17"/>
  <c r="K17"/>
  <c r="O17"/>
  <c r="O8" s="1"/>
  <c r="Q17"/>
  <c r="V17"/>
  <c r="G19"/>
  <c r="M19" s="1"/>
  <c r="I19"/>
  <c r="K19"/>
  <c r="O19"/>
  <c r="Q19"/>
  <c r="V19"/>
  <c r="G21"/>
  <c r="K21"/>
  <c r="O21"/>
  <c r="V21"/>
  <c r="G22"/>
  <c r="I22"/>
  <c r="I21" s="1"/>
  <c r="K22"/>
  <c r="M22"/>
  <c r="M21" s="1"/>
  <c r="O22"/>
  <c r="Q22"/>
  <c r="Q21" s="1"/>
  <c r="V22"/>
  <c r="G25"/>
  <c r="K25"/>
  <c r="O25"/>
  <c r="V25"/>
  <c r="G26"/>
  <c r="I26"/>
  <c r="I25" s="1"/>
  <c r="K26"/>
  <c r="M26"/>
  <c r="M25" s="1"/>
  <c r="O26"/>
  <c r="Q26"/>
  <c r="Q25" s="1"/>
  <c r="V26"/>
  <c r="G28"/>
  <c r="K28"/>
  <c r="O28"/>
  <c r="V28"/>
  <c r="G29"/>
  <c r="I29"/>
  <c r="I28" s="1"/>
  <c r="K29"/>
  <c r="M29"/>
  <c r="M28" s="1"/>
  <c r="O29"/>
  <c r="Q29"/>
  <c r="Q28" s="1"/>
  <c r="V29"/>
  <c r="G31"/>
  <c r="O31"/>
  <c r="G32"/>
  <c r="I32"/>
  <c r="I31" s="1"/>
  <c r="K32"/>
  <c r="M32"/>
  <c r="O32"/>
  <c r="Q32"/>
  <c r="Q31" s="1"/>
  <c r="V32"/>
  <c r="G34"/>
  <c r="M34" s="1"/>
  <c r="I34"/>
  <c r="K34"/>
  <c r="K31" s="1"/>
  <c r="O34"/>
  <c r="Q34"/>
  <c r="V34"/>
  <c r="V31" s="1"/>
  <c r="G37"/>
  <c r="G36" s="1"/>
  <c r="I37"/>
  <c r="K37"/>
  <c r="K36" s="1"/>
  <c r="O37"/>
  <c r="O36" s="1"/>
  <c r="Q37"/>
  <c r="V37"/>
  <c r="V36" s="1"/>
  <c r="G39"/>
  <c r="I39"/>
  <c r="I36" s="1"/>
  <c r="K39"/>
  <c r="M39"/>
  <c r="O39"/>
  <c r="Q39"/>
  <c r="Q36" s="1"/>
  <c r="V39"/>
  <c r="G41"/>
  <c r="M41" s="1"/>
  <c r="I41"/>
  <c r="K41"/>
  <c r="O41"/>
  <c r="Q41"/>
  <c r="V41"/>
  <c r="G43"/>
  <c r="I43"/>
  <c r="K43"/>
  <c r="M43"/>
  <c r="O43"/>
  <c r="Q43"/>
  <c r="V43"/>
  <c r="G45"/>
  <c r="M45" s="1"/>
  <c r="I45"/>
  <c r="K45"/>
  <c r="O45"/>
  <c r="Q45"/>
  <c r="V45"/>
  <c r="G47"/>
  <c r="I47"/>
  <c r="K47"/>
  <c r="M47"/>
  <c r="O47"/>
  <c r="Q47"/>
  <c r="V47"/>
  <c r="G49"/>
  <c r="M49" s="1"/>
  <c r="I49"/>
  <c r="K49"/>
  <c r="O49"/>
  <c r="Q49"/>
  <c r="V49"/>
  <c r="G51"/>
  <c r="I51"/>
  <c r="K51"/>
  <c r="M51"/>
  <c r="O51"/>
  <c r="Q51"/>
  <c r="V51"/>
  <c r="G53"/>
  <c r="M53" s="1"/>
  <c r="I53"/>
  <c r="K53"/>
  <c r="O53"/>
  <c r="Q53"/>
  <c r="V53"/>
  <c r="G56"/>
  <c r="I56"/>
  <c r="K56"/>
  <c r="M56"/>
  <c r="O56"/>
  <c r="Q56"/>
  <c r="V56"/>
  <c r="G59"/>
  <c r="I59"/>
  <c r="I58" s="1"/>
  <c r="K59"/>
  <c r="M59"/>
  <c r="O59"/>
  <c r="Q59"/>
  <c r="Q58" s="1"/>
  <c r="V59"/>
  <c r="G61"/>
  <c r="G58" s="1"/>
  <c r="I61"/>
  <c r="K61"/>
  <c r="O61"/>
  <c r="O58" s="1"/>
  <c r="Q61"/>
  <c r="V61"/>
  <c r="G63"/>
  <c r="I63"/>
  <c r="K63"/>
  <c r="M63"/>
  <c r="O63"/>
  <c r="Q63"/>
  <c r="V63"/>
  <c r="G65"/>
  <c r="M65" s="1"/>
  <c r="I65"/>
  <c r="K65"/>
  <c r="K58" s="1"/>
  <c r="O65"/>
  <c r="Q65"/>
  <c r="V65"/>
  <c r="V58" s="1"/>
  <c r="G68"/>
  <c r="G67" s="1"/>
  <c r="I68"/>
  <c r="K68"/>
  <c r="K67" s="1"/>
  <c r="O68"/>
  <c r="O67" s="1"/>
  <c r="Q68"/>
  <c r="V68"/>
  <c r="V67" s="1"/>
  <c r="G70"/>
  <c r="I70"/>
  <c r="I67" s="1"/>
  <c r="K70"/>
  <c r="M70"/>
  <c r="O70"/>
  <c r="Q70"/>
  <c r="Q67" s="1"/>
  <c r="V70"/>
  <c r="G72"/>
  <c r="M72" s="1"/>
  <c r="I72"/>
  <c r="K72"/>
  <c r="O72"/>
  <c r="Q72"/>
  <c r="V72"/>
  <c r="G74"/>
  <c r="I74"/>
  <c r="K74"/>
  <c r="M74"/>
  <c r="O74"/>
  <c r="Q74"/>
  <c r="V74"/>
  <c r="G76"/>
  <c r="M76" s="1"/>
  <c r="I76"/>
  <c r="K76"/>
  <c r="O76"/>
  <c r="Q76"/>
  <c r="V76"/>
  <c r="G78"/>
  <c r="I78"/>
  <c r="K78"/>
  <c r="M78"/>
  <c r="O78"/>
  <c r="Q78"/>
  <c r="V78"/>
  <c r="G80"/>
  <c r="M80" s="1"/>
  <c r="I80"/>
  <c r="K80"/>
  <c r="O80"/>
  <c r="Q80"/>
  <c r="V80"/>
  <c r="G82"/>
  <c r="I82"/>
  <c r="K82"/>
  <c r="M82"/>
  <c r="O82"/>
  <c r="Q82"/>
  <c r="V82"/>
  <c r="G84"/>
  <c r="O84"/>
  <c r="G85"/>
  <c r="I85"/>
  <c r="I84" s="1"/>
  <c r="K85"/>
  <c r="M85"/>
  <c r="O85"/>
  <c r="Q85"/>
  <c r="Q84" s="1"/>
  <c r="V85"/>
  <c r="G88"/>
  <c r="M88" s="1"/>
  <c r="I88"/>
  <c r="K88"/>
  <c r="K84" s="1"/>
  <c r="O88"/>
  <c r="Q88"/>
  <c r="V88"/>
  <c r="V84" s="1"/>
  <c r="AF92"/>
  <c r="I18" i="1"/>
  <c r="F44"/>
  <c r="G23" s="1"/>
  <c r="H44"/>
  <c r="I43"/>
  <c r="I42"/>
  <c r="I41"/>
  <c r="I77" l="1"/>
  <c r="J74" s="1"/>
  <c r="I17"/>
  <c r="I21" s="1"/>
  <c r="A27"/>
  <c r="M329" i="13"/>
  <c r="M142"/>
  <c r="M74"/>
  <c r="M286"/>
  <c r="M222"/>
  <c r="M123"/>
  <c r="M51"/>
  <c r="M209"/>
  <c r="M186"/>
  <c r="M159"/>
  <c r="M29"/>
  <c r="M81"/>
  <c r="M20"/>
  <c r="G186"/>
  <c r="M165"/>
  <c r="M164" s="1"/>
  <c r="G150"/>
  <c r="G142"/>
  <c r="G81"/>
  <c r="G74"/>
  <c r="M71"/>
  <c r="M70" s="1"/>
  <c r="G66"/>
  <c r="G29"/>
  <c r="G20"/>
  <c r="G8"/>
  <c r="G286"/>
  <c r="G329"/>
  <c r="G222"/>
  <c r="G159"/>
  <c r="G123"/>
  <c r="G51"/>
  <c r="AE335"/>
  <c r="M139"/>
  <c r="M135" s="1"/>
  <c r="M318"/>
  <c r="M315" s="1"/>
  <c r="M251"/>
  <c r="M245" s="1"/>
  <c r="M84" i="12"/>
  <c r="M31"/>
  <c r="M68"/>
  <c r="M67" s="1"/>
  <c r="M61"/>
  <c r="M58" s="1"/>
  <c r="M37"/>
  <c r="M36" s="1"/>
  <c r="M17"/>
  <c r="M8" s="1"/>
  <c r="AE92"/>
  <c r="J42" i="1"/>
  <c r="J39"/>
  <c r="J44" s="1"/>
  <c r="J43"/>
  <c r="J41"/>
  <c r="J28"/>
  <c r="J26"/>
  <c r="G38"/>
  <c r="F38"/>
  <c r="J23"/>
  <c r="J24"/>
  <c r="J25"/>
  <c r="J27"/>
  <c r="E24"/>
  <c r="G24"/>
  <c r="E26"/>
  <c r="G26"/>
  <c r="J62" l="1"/>
  <c r="J75"/>
  <c r="J72"/>
  <c r="J71"/>
  <c r="J64"/>
  <c r="J67"/>
  <c r="J76"/>
  <c r="J61"/>
  <c r="J60"/>
  <c r="J68"/>
  <c r="J56"/>
  <c r="J65"/>
  <c r="J63"/>
  <c r="J66"/>
  <c r="J70"/>
  <c r="J58"/>
  <c r="J73"/>
  <c r="J55"/>
  <c r="J54"/>
  <c r="J57"/>
  <c r="J51"/>
  <c r="J53"/>
  <c r="J69"/>
  <c r="J52"/>
  <c r="J59"/>
  <c r="A28"/>
  <c r="G28"/>
  <c r="G27" s="1"/>
  <c r="G29" s="1"/>
  <c r="J77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<sst xmlns="http://schemas.openxmlformats.org/spreadsheetml/2006/main" count="2178" uniqueCount="672">
  <si>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</si>
  <si>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</si>
  <si>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</si>
  <si>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</si>
  <si>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</si>
  <si>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</si>
  <si>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</si>
  <si>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</si>
  <si>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</si>
  <si>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</si>
  <si>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</si>
  <si>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</si>
  <si>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</si>
  <si>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</si>
  <si>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</si>
  <si>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</si>
  <si>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</si>
  <si>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</si>
  <si>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</si>
  <si>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</si>
  <si>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</si>
  <si>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</si>
  <si>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</si>
  <si>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</si>
  <si>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</si>
  <si>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</si>
  <si>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</si>
  <si>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</si>
  <si>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</si>
  <si>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</si>
  <si>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</si>
  <si>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</si>
  <si>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</si>
  <si>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</si>
  <si>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</si>
  <si>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</si>
  <si>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</si>
  <si>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</si>
  <si>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</si>
  <si>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</si>
  <si>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</si>
  <si>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</si>
  <si>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</si>
  <si>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Ludvík Ondráček</t>
  </si>
  <si>
    <t>020220</t>
  </si>
  <si>
    <t>Nepomucká 445/4, Praha 5</t>
  </si>
  <si>
    <t>Městská část Praha 5</t>
  </si>
  <si>
    <t>náměstí 14. října 1381/4</t>
  </si>
  <si>
    <t>Praha-Smíchov</t>
  </si>
  <si>
    <t>15000</t>
  </si>
  <si>
    <t>00063631</t>
  </si>
  <si>
    <t>CZ00063631</t>
  </si>
  <si>
    <t>PATA &amp; FRYDECKÝ ARCHITEKTI s.r.o.</t>
  </si>
  <si>
    <t>U železné lávky 592/8</t>
  </si>
  <si>
    <t>Praha-Malá Strana</t>
  </si>
  <si>
    <t>11800</t>
  </si>
  <si>
    <t>25701771</t>
  </si>
  <si>
    <t>CZ25701771</t>
  </si>
  <si>
    <t>výběrové řízení</t>
  </si>
  <si>
    <t>00000000</t>
  </si>
  <si>
    <t>Stavba</t>
  </si>
  <si>
    <t>Stavební objekt</t>
  </si>
  <si>
    <t>SO02</t>
  </si>
  <si>
    <t>Udržovací práce a stavební úpravy bytu č. 10/11, 2.NP</t>
  </si>
  <si>
    <t>0202200211CELK</t>
  </si>
  <si>
    <t>INVESTICE - Udržovací práce a stavební úpravy bytu č. 10/11, 2.NP</t>
  </si>
  <si>
    <t>0202200212CELK</t>
  </si>
  <si>
    <t>OPRAVY - Udržovací práce a stavební úpravy bytu č. 10/11, 2.NP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</si>
  <si>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</si>
  <si>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</si>
  <si>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</si>
  <si>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</si>
  <si>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</si>
  <si>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</si>
  <si>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</si>
  <si>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</si>
  <si>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</si>
  <si>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</si>
  <si>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</si>
  <si>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</si>
  <si>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</si>
  <si>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</si>
  <si>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</si>
  <si>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</si>
  <si>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</si>
  <si>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</si>
  <si>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</si>
  <si>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</si>
  <si>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</si>
  <si>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</si>
  <si>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</si>
  <si>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</si>
  <si>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720</t>
  </si>
  <si>
    <t>Zdravotechnická instalace</t>
  </si>
  <si>
    <t>721</t>
  </si>
  <si>
    <t>Domovní kanalizace</t>
  </si>
  <si>
    <t>722</t>
  </si>
  <si>
    <t>Domovní vodovod</t>
  </si>
  <si>
    <t>725</t>
  </si>
  <si>
    <t>Zařizovací předměty</t>
  </si>
  <si>
    <t>726</t>
  </si>
  <si>
    <t>Předstěnové systémy</t>
  </si>
  <si>
    <t>728</t>
  </si>
  <si>
    <t>Vzduchotechnika</t>
  </si>
  <si>
    <t>762</t>
  </si>
  <si>
    <t>Konstrukce tesařské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</si>
  <si>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</si>
  <si>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</si>
  <si>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</si>
  <si>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</si>
  <si>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</si>
  <si>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</si>
  <si>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</si>
  <si>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</si>
  <si>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</si>
  <si>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</si>
  <si>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</si>
  <si>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</si>
  <si>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</si>
  <si>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</si>
  <si>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</si>
  <si>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</si>
  <si>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</si>
  <si>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</si>
  <si>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</si>
  <si>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</si>
  <si>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</si>
  <si>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</si>
  <si>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</si>
  <si>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</si>
  <si>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</si>
  <si>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</si>
  <si>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</si>
  <si>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</si>
  <si>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</si>
  <si>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</si>
  <si>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</si>
  <si>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</si>
  <si>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</si>
  <si>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</si>
  <si>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</si>
  <si>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</si>
  <si>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</si>
  <si>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</si>
  <si>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</si>
  <si>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</si>
  <si>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</si>
  <si>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</si>
  <si>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</si>
  <si>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</si>
  <si>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</si>
  <si>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342091043R00</t>
  </si>
  <si>
    <t>Úpravy, doplňkové práce a příplatky pro sádrokartonové a sádrovláknité příčky příplatky za nestandardní povrchovou úpravu Q3</t>
  </si>
  <si>
    <t>m2</t>
  </si>
  <si>
    <t>801-1</t>
  </si>
  <si>
    <t>RTS 20/ I</t>
  </si>
  <si>
    <t>Práce</t>
  </si>
  <si>
    <t>POL1_</t>
  </si>
  <si>
    <t>instalační předstěna, m2 : 2,740*0,923+2,500*1,185</t>
  </si>
  <si>
    <t>VV</t>
  </si>
  <si>
    <t>akustický obklad, m2 : 2,740*(4,285+0,625)</t>
  </si>
  <si>
    <t>zakrytí VZT potrubí na chodbě, m2 : 0,500*3*2,0</t>
  </si>
  <si>
    <t>346244311R00</t>
  </si>
  <si>
    <t>Obezdívka van a WC modulů z pórobetonu tloušťky 50 mm</t>
  </si>
  <si>
    <t>0,100*(1,257+0,800*2)</t>
  </si>
  <si>
    <t>347015113R00</t>
  </si>
  <si>
    <t xml:space="preserve">Předstěny opláštěné sádrokartonovými deskami předsazené stěny volně stojící s minerální izolací tl. 40 mm 1x ocelová konstrukce CW 50, tloušťka stěny 65 mm, tloušťka desky 12,5, impregnovaná, tl. izolace 40 mm,  </t>
  </si>
  <si>
    <t>Indiv</t>
  </si>
  <si>
    <t>instalační předstěna, m2 : 2,763*0,923</t>
  </si>
  <si>
    <t>347015133R00</t>
  </si>
  <si>
    <t xml:space="preserve">Předstěny opláštěné sádrokartonovými deskami předsazené stěny volně stojící s minerální izolací tl. 40 mm 1x ocelová konstrukce CW 100, tloušťka stěny 115 mm, tloušťka desky 12,5, impregnovaná, tl. izolace 40 mm,  </t>
  </si>
  <si>
    <t>instalační předstěna, m2 : 2,763*1,185</t>
  </si>
  <si>
    <t>347015215R00</t>
  </si>
  <si>
    <t xml:space="preserve">Předstěny opláštěné sádrokartonovými deskami předsazené stěny volně stojící s minerální izolací tl. 40 mm 1x ocelová konstrukce CW 50, tloušťka stěny 77,5 mm, tloušťka desky 12,5, akustická protipožární, tl. izolace 40 mm,  </t>
  </si>
  <si>
    <t>akustický obklad, m2 : 2,763*(4,285+0,625)</t>
  </si>
  <si>
    <t>642941211RT2</t>
  </si>
  <si>
    <t>kus</t>
  </si>
  <si>
    <t>z pozinkovaného ocelového profilovaného plechu</t>
  </si>
  <si>
    <t>SPI</t>
  </si>
  <si>
    <t>ozn. D3, kus : 1,0</t>
  </si>
  <si>
    <t>954313201R00</t>
  </si>
  <si>
    <t>Obklady konstrukcí sádrokartonovými deskami opláštění vodorovných konstrukcí třístranné od 200x200 mm do 500x500 mm, deskami standard tl. 12,5 mm</t>
  </si>
  <si>
    <t>m</t>
  </si>
  <si>
    <t>zakrytí VZT potrubí na chodbě, m : 2,0</t>
  </si>
  <si>
    <t>999281111R00</t>
  </si>
  <si>
    <t xml:space="preserve">Přesun hmot pro opravy a údržbu objektů pro opravy a údržbu dosavadních objektů včetně vnějších plášťů_x000D_
 výšky do 25 m,  </t>
  </si>
  <si>
    <t>t</t>
  </si>
  <si>
    <t>801-4</t>
  </si>
  <si>
    <t>Přesun hmot</t>
  </si>
  <si>
    <t>POL7_</t>
  </si>
  <si>
    <t>oborů 801, 803, 811 a 812</t>
  </si>
  <si>
    <t>713131611R00</t>
  </si>
  <si>
    <t>Izolace tepelná vnitřních stěn na tmel, z pórobetonových desek, tloušťky 60 mm</t>
  </si>
  <si>
    <t>800-713</t>
  </si>
  <si>
    <t>0,145*(1,240+0,400)*2+2,115*0,810</t>
  </si>
  <si>
    <t>998713103R00</t>
  </si>
  <si>
    <t>Přesun hmot pro izolace tepelné v objektech výšky do 24 m</t>
  </si>
  <si>
    <t>50 m vodorovně</t>
  </si>
  <si>
    <t>728112111R00</t>
  </si>
  <si>
    <t>Kruhové plechové potrubí montáž kruhového plechového potrubí, do průměru d 100 mm</t>
  </si>
  <si>
    <t>800-728</t>
  </si>
  <si>
    <t>ozn. 2, m : 3,600</t>
  </si>
  <si>
    <t>728212111R00</t>
  </si>
  <si>
    <t>Tvarovky pro kruhové plechové potrubí montáž oblouku do kruhového plechového potrubí, do průměru d 100 mm</t>
  </si>
  <si>
    <t>ozn. 2 oblouky, kus : 2,0</t>
  </si>
  <si>
    <t>728314111R00</t>
  </si>
  <si>
    <t>Montáž protidešťové žaluzie do čtyřhranného potrubí, do průřezu 0,15 m2</t>
  </si>
  <si>
    <t>ozn. 3, kus : 1,0</t>
  </si>
  <si>
    <t>728611114R00</t>
  </si>
  <si>
    <t xml:space="preserve">Ventilátory radiální nízkotlaké potrubního do čtyřhranného potrubí, do průřezu 0,13 m2,  </t>
  </si>
  <si>
    <t>ozn. 1, kus : 1,0</t>
  </si>
  <si>
    <t>429148052R</t>
  </si>
  <si>
    <t>ventilátor do koupelny připojení k potrubí pr. 100 mm; regulace vlhkosti a časový doběh; výkon 8 W; materiál plast; napájecí napětí 230 V; 50 Hz; průtok vzduchu 80 m3/h; teplota do 40 °C; akustický tlak 26 dB (A); IP X4</t>
  </si>
  <si>
    <t>SPCM</t>
  </si>
  <si>
    <t>Specifikace</t>
  </si>
  <si>
    <t>POL3_</t>
  </si>
  <si>
    <t>4295330101R</t>
  </si>
  <si>
    <t>žaluzie průmyslová protidešťová s upevňovacím rámem; 200 x 200 mm; rám - ocel.profil, výplň - profil.pozinkované listy; v rámu upevněny 3 vodorovné lamely; zabudování samostatně na volné konce potrubí nebo v sestavě s rámem pomocí šroubů, nýtů</t>
  </si>
  <si>
    <t>42981181R</t>
  </si>
  <si>
    <t>potrubí hladká roura; pozinkovaný plech; pr. 100,0 mm; l = 1 000 mm; použití pro rozvody vzduchu</t>
  </si>
  <si>
    <t>42981270R</t>
  </si>
  <si>
    <t>trouba do potrubí vzduchotechniky; kruhová; ocelová; povrch pozink; rozměr d = 100, délka 1000 mm; rozsah teplot -40 až 70 °C</t>
  </si>
  <si>
    <t>ozn. 2, kus : 2,0</t>
  </si>
  <si>
    <t>55399991.AR</t>
  </si>
  <si>
    <t>výrobek kovový</t>
  </si>
  <si>
    <t>kg</t>
  </si>
  <si>
    <t>ozn. 4 spojovací a těsnící materiál, kg : 1,0</t>
  </si>
  <si>
    <t>ozn. 5 závěsy, kg : 3,0</t>
  </si>
  <si>
    <t>998728102R00</t>
  </si>
  <si>
    <t>Přesun hmot pro vzduchotechniku v objektech výšky do 12 m</t>
  </si>
  <si>
    <t>vodorovně do 50 m</t>
  </si>
  <si>
    <t>766670011R00</t>
  </si>
  <si>
    <t>Montáž obložkové zárubně a dveřního křídla jednokřídlového</t>
  </si>
  <si>
    <t>800-766</t>
  </si>
  <si>
    <t>ozn. D2, kus : 1,0</t>
  </si>
  <si>
    <t>766-01</t>
  </si>
  <si>
    <t>Úprava rámu a zasklení nadsvětlíku dř okna na chodbě ozn. O3, vložení příčky a desky MDF s úpr, viz PD, Výpis dveří a oken</t>
  </si>
  <si>
    <t xml:space="preserve">ks    </t>
  </si>
  <si>
    <t>Vlastní</t>
  </si>
  <si>
    <t>ozn. O3, kus : 1,0</t>
  </si>
  <si>
    <t>61169701R</t>
  </si>
  <si>
    <t>dveře vnitřní h = 1 970,0 mm; fóliované; bezfalcové; posuvné do pouzdra; počet křídel 1; plné; dekor dub, buk, bílá, ořech, wenge</t>
  </si>
  <si>
    <t>998766103R00</t>
  </si>
  <si>
    <t>Přesun hmot pro konstrukce truhlářské v objektech výšky do 24 m</t>
  </si>
  <si>
    <t>771101101R00</t>
  </si>
  <si>
    <t xml:space="preserve">Příprava podkladu pod dlažby vysávání podkladů pod keramickou dlažbu průmyslovým vysavačem </t>
  </si>
  <si>
    <t>800-771</t>
  </si>
  <si>
    <t>ozn. S3, m2 : 2,31</t>
  </si>
  <si>
    <t>771101210RT2</t>
  </si>
  <si>
    <t>Příprava podkladu pod dlažby penetrace podkladu pod dlažby</t>
  </si>
  <si>
    <t>771475014RT1</t>
  </si>
  <si>
    <t>Montáž soklíků z dlaždic keramických výšky 100 mm, soklíků vodorovných, kladených do flexibilního tmele</t>
  </si>
  <si>
    <t>ozn. S3 - předsíň, m : 0,417+0,505+0,400+1,600+0,070*2+0,850+0,395+0,050</t>
  </si>
  <si>
    <t>771577113RS2</t>
  </si>
  <si>
    <t>Hrany schodů, dilatační, koutové, ukončovací a přechodové profily profily přechodové eloxovaný hliník, dekorativní spojení dvou podlah stejné výšky, uložení do tmele, výška profilu 10 mm, šířka profilu 10 mm</t>
  </si>
  <si>
    <t>0,800*2</t>
  </si>
  <si>
    <t>771579791R00</t>
  </si>
  <si>
    <t>Příplatky k položkám montáže podlah keramických příplatek za plochu podlah keramických do 5 m2 jednotlivě</t>
  </si>
  <si>
    <t>771575014RAB</t>
  </si>
  <si>
    <t xml:space="preserve">Dlažba z dlaždic keramických 30 x 30 cm, položených do flexibilního, vodotěsného a mrazuvzdorného lepidla,  ,  </t>
  </si>
  <si>
    <t>AP-PSV</t>
  </si>
  <si>
    <t>Agregovaná položka</t>
  </si>
  <si>
    <t>POL2_</t>
  </si>
  <si>
    <t>597623082R</t>
  </si>
  <si>
    <t>dlažba keramická š = 98 mm; l = 198 mm; h = 7,0 mm; pro interiér; barva šedá; mat; PEI 4</t>
  </si>
  <si>
    <t>ozn. S3, m2 : 0,100*(0,417+0,505+0,400+1,600+0,070*2+0,850+0,395+0,050)*1,12</t>
  </si>
  <si>
    <t>998771103R00</t>
  </si>
  <si>
    <t>Přesun hmot pro podlahy z dlaždic v objektech výšky do 24 m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</si>
  <si>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</si>
  <si>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</si>
  <si>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</si>
  <si>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</si>
  <si>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</si>
  <si>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</si>
  <si>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POP</t>
  </si>
  <si>
    <t>ZS, soubor: : 1,0</t>
  </si>
  <si>
    <t>005122 R</t>
  </si>
  <si>
    <t>Provozní vlivy</t>
  </si>
  <si>
    <t>POL99_8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</si>
  <si>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</si>
  <si>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Provozní vlivy, soubor : 1,0</t>
  </si>
  <si>
    <t>SUM</t>
  </si>
  <si>
    <t>JKSO:</t>
  </si>
  <si>
    <t>803.59</t>
  </si>
  <si>
    <t>domy bytové netypové ostatní</t>
  </si>
  <si>
    <t>JKSO</t>
  </si>
  <si>
    <t xml:space="preserve"> m3</t>
  </si>
  <si>
    <t>svislá nosná konstrukce zděná z cihel,tvárnic, bloků</t>
  </si>
  <si>
    <t>JKSOChar</t>
  </si>
  <si>
    <t>rekonstrukce a modernizace objektu s opravou</t>
  </si>
  <si>
    <t>JKSOAkce</t>
  </si>
  <si>
    <t>END</t>
  </si>
  <si>
    <t>342012223RT2</t>
  </si>
  <si>
    <t>Příčky z desek sádrokartonových jednoduché opláštění, jednoduchá konstrukce CW 75 tloušťka příčky 100 mm, desky impregnované, tloušťky 12,5 mm, tloušťka izolace 60 mm, požární odolnost EI 60</t>
  </si>
  <si>
    <t>zřízení nosné konstrukce příčky, vložení tepelné izolace tl. do 5 cm, montáž desek, tmelení spár Q2 a úprava rohů. Včetně dodávek materiálu.</t>
  </si>
  <si>
    <t>příčka SDK tl. 100 mm, m2 : 2,763*(2,511+0,606+2,040)-1,970*(0,700+0,8)</t>
  </si>
  <si>
    <t>příčka SDK tl. 100 mm, m2 : (2,763*(2,511+0,606+2,040)-1,970*(0,700+0,8))*2-0,600*1,800-2,100*(1,440+0,395)</t>
  </si>
  <si>
    <t>č.m. 2.01 podhled SDK, m2 : 20,76</t>
  </si>
  <si>
    <t>č.m. 2.02 podhled SDK, m2 : 2,31</t>
  </si>
  <si>
    <t>č.m. 2.03 podhled SDK, m2 : 3,00</t>
  </si>
  <si>
    <t>342090121R00</t>
  </si>
  <si>
    <t>Úprava nosné konstrukce a opláštění SDK příčky pro zřízení otvoru pro dveře jednokřídlé, při hmotnosti jednoho křídla do 25 kg, v SDK příčce z R-CW a R-UW profilů š. 75 mm, 1 x opláštěné</t>
  </si>
  <si>
    <t>416021126R00</t>
  </si>
  <si>
    <t>Podhledy na kovové konstrukci opláštěné deskami sádrokartonovými nosná konstrukce z profilů CD s přímým uchycením 1x deska, tloušťky 15 mm, protipožární, s minerální izolací tl. 40 mm</t>
  </si>
  <si>
    <t>č.m. 2.01, m2 : 20,76</t>
  </si>
  <si>
    <t>416022121R00</t>
  </si>
  <si>
    <t>Podhledy na kovové konstrukci opláštěné deskami sádrokartonovými dvouúrovňový křížový rošt z profilů CD zavěšený 1x deska, tloušťky 12,5 mm, standard,  , bez izolace</t>
  </si>
  <si>
    <t>č.m. 2.02, m2 : 2,31</t>
  </si>
  <si>
    <t>č.m. 2.03, m2 : 3,00</t>
  </si>
  <si>
    <t>416091082R00</t>
  </si>
  <si>
    <t>Příplatky k podhledům sádrokartonovým příplatek k podhledu sádrokartonovému za plochu přes 2 do 5 m2</t>
  </si>
  <si>
    <t>602021146RT3</t>
  </si>
  <si>
    <t xml:space="preserve">Omítka stěn z hotových směsí stěrka, vápenosádrová,  , tloušťka vrstvy 3 mm,  </t>
  </si>
  <si>
    <t>po jednotlivých vrstvách</t>
  </si>
  <si>
    <t>č.m. 2.01, m2 : 2,780*(1,115+0,470+0,740+4,285+4,900+4,225+0,923)</t>
  </si>
  <si>
    <t>č.m. 2.02 , m2 : 2,822*1,224+2,117*0,376+0,890*((2,800-2,117)+0,376)+0,310*0,985+2,800*1,177</t>
  </si>
  <si>
    <t>č.m. 2.03 nad obkladem, m2 : 0,250*0,810+0,7*(1,065+0,831+0,545)-0,340*0,510+0,340*(0,135*2+0,103+0,107)+0,135*0,510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</si>
  <si>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</si>
  <si>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</si>
  <si>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</si>
  <si>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1,830*1,960+1,970*(0,700+0,800+0,900)*2+2,068*0,650+1,860*1,325</t>
  </si>
  <si>
    <t>611421321R00</t>
  </si>
  <si>
    <t>Oprava vnitřních vápenných omítek stropů železobetonových rovných tvárnicových a kleneb v množství opravované plochy_x000D_
 v množství opravované plochy přes 10 do 30 %, hladkých</t>
  </si>
  <si>
    <t>č.m. 2.02 stropy, m2 : 2,31</t>
  </si>
  <si>
    <t>č.m. 2.03 stropy, m2 : 3,00</t>
  </si>
  <si>
    <t>612421626R00</t>
  </si>
  <si>
    <t>Omítky vnitřní stěn vápenné nebo vápenocementové v podlaží i ve schodišti hladké</t>
  </si>
  <si>
    <t>č.m. 2.01 jen 30% výměry, m2 : 2,780*(1,115+0,470+0,740+4,285+4,900+4,225+0,923)*0,30</t>
  </si>
  <si>
    <t>č.m. 2.02 jen 30% výměry, m2 : (2,822*1,224+2,117*0,376+0,890*((2,800-2,117)+0,376)+0,310*0,985+2,800*1,177)*0,30</t>
  </si>
  <si>
    <t>č.m. 2.03 nad obkladem 100% výměry, m2 : 0,250*0,810+0,7*(1,065+0,831+0,545)-0,340*0,510+0,340*(0,135*2+0,103+0,107)+0,135*0,510</t>
  </si>
  <si>
    <t>612451121R00</t>
  </si>
  <si>
    <t>Omítky vnitřního zdiva cementové hladké</t>
  </si>
  <si>
    <t>v podlaží i ve schodišti, zdiva cihelného, kamenného, smíšeného nebo betonového</t>
  </si>
  <si>
    <t>č.m. 2.02 omítka pod novým soklíkem, m2 : 0,100*(0,400+1,600+0,070*2)</t>
  </si>
  <si>
    <t>č.m. 2.03 omítka pod obkladem, m2 : 2,115*(0,810+0,260)+2,100*(1,065+0,831+0,545)-0,9*0,540+0,135*(0,9*2+0,510)</t>
  </si>
  <si>
    <t>612481211RU4</t>
  </si>
  <si>
    <t>Vyztužení povrchu vnitřních stěn sklotextilní síťovinou s dodávkou síťoviny a stěrkového tmelu</t>
  </si>
  <si>
    <t>631571010R00</t>
  </si>
  <si>
    <t>Násyp pod podlahy z kameniva bez dodávky materiálu_x000D_
 bez určení tloušťky</t>
  </si>
  <si>
    <t>m3</t>
  </si>
  <si>
    <t>pod mazaniny a dlažby, popř. na plochých střechách, vodorovný nebo ve spádu, s udusáním a urovnáním povrchu,</t>
  </si>
  <si>
    <t>provedení sondy do podlahy, m3 : 0,200*0,750*4,900</t>
  </si>
  <si>
    <t>631591211R00</t>
  </si>
  <si>
    <t>Násyp pod podlahy z lehkých materiálů z minerálního porobetonového granulátu</t>
  </si>
  <si>
    <t>pod  mazaniny a dlažby, popř. na plochých střechách vodorovný nebo ve spádu s udusáním a urovnáním povrchu</t>
  </si>
  <si>
    <t>ozn. S1, m2 : 0,050*20,76</t>
  </si>
  <si>
    <t>ozn. S2, m2 : 0,050*2,31</t>
  </si>
  <si>
    <t>ozn. S3, m2 : 0,050*3,00</t>
  </si>
  <si>
    <t>635111022R00</t>
  </si>
  <si>
    <t>Suché podlahy ze sádrovláknitých desek podlahový sádrovláknitý dílec tl. 25 mm</t>
  </si>
  <si>
    <t>ozn. S1, m2 : 20,76</t>
  </si>
  <si>
    <t>ozn. S2, m2 : 2,31</t>
  </si>
  <si>
    <t>ozn. S3, m2 : 3,00</t>
  </si>
  <si>
    <t>58761502R</t>
  </si>
  <si>
    <t>kamenivo z expandovaného jílu zrna uzavřená; frakce 4,0 až 8,0 mm; sypná hmotnost 350 kg/m3</t>
  </si>
  <si>
    <t>provedení sondy do podlahy, zpětné doplnění podsypu, m3 : 0,200*0,750*4,900</t>
  </si>
  <si>
    <t>642945214RT4</t>
  </si>
  <si>
    <t>Osazení ocelových zárubní protipožárních dvourámových, konstrukce zásuvná tloušťka stěny 150 mm, posuv +/-7 mm, včetně dodávky zárubně, š. průchodu 800 mm</t>
  </si>
  <si>
    <t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t>
  </si>
  <si>
    <t>ozn. D1, kus : 1,000</t>
  </si>
  <si>
    <t>941941041R00</t>
  </si>
  <si>
    <t>Montáž lešení lehkého pracovního řadového s podlahami šířky od 1,00 do 1,20 m, výšky do 10 m</t>
  </si>
  <si>
    <t>800-3</t>
  </si>
  <si>
    <t>včetně kotvení</t>
  </si>
  <si>
    <t>20,76+2,31+3,00+1,5*1,715</t>
  </si>
  <si>
    <t>952901111R00</t>
  </si>
  <si>
    <t>0,845*5,100+23,637+7,106+4,380*1,795</t>
  </si>
  <si>
    <t>953941414R00</t>
  </si>
  <si>
    <t>pro ohřívač vody, podklad pro závěsy horních skříněk, kus : 4,0</t>
  </si>
  <si>
    <t>55399991R</t>
  </si>
  <si>
    <t>výrobek kovový vyrobený tvarováním, svařováním, nebo šroubováním, hmotnost výrobku do 1 kg</t>
  </si>
  <si>
    <t>prvky pro uchycení boileru, horních skříněk linky, kg : 4,0*2,5</t>
  </si>
  <si>
    <t>962036112R00</t>
  </si>
  <si>
    <t>Demontáž sádrokartonových, sádrovláknitých příček a předstěn příčka, sádrokartonová bez minerální izolace, jednoduchá ocelová konstrukce, 1xopláštěná deskou tl. 12,5 mm</t>
  </si>
  <si>
    <t>801-3</t>
  </si>
  <si>
    <t>2,850*(2,210+0,426+1,965+0,270+0,260+0,200+0,230)</t>
  </si>
  <si>
    <t>962036992R00</t>
  </si>
  <si>
    <t>Demontáž sádrokartonových, sádrovláknitých příček a předstěn příplatek za demontáž vrstvy minerální tepelné izolace, -, -, tl. 50 mm</t>
  </si>
  <si>
    <t>963016341R00</t>
  </si>
  <si>
    <t>Demontáž sádrokartonových a sádrovláknitých podhledů podkroví z desek bez minerální izolace, na dřevěném roštu, 1x opláštěné tl. 12,5 mm</t>
  </si>
  <si>
    <t>č.m. 2.02, m2 : 1,80</t>
  </si>
  <si>
    <t>965042131R00</t>
  </si>
  <si>
    <t>Bourání podkladů pod dlažby nebo litých celistvých dlažeb a mazanin  betonových nebo z litého asfaltu, tloušťky do 100 mm, plochy do 4 m2</t>
  </si>
  <si>
    <t>č.m. 2.03, m3 : 0,100*3,17</t>
  </si>
  <si>
    <t>965081713R00</t>
  </si>
  <si>
    <t>Bourání podlah z keramických dlaždic, tloušťky do 10 mm, plochy přes 1 m2</t>
  </si>
  <si>
    <t>bez podkladního lože, s jakoukoliv výplní spár</t>
  </si>
  <si>
    <t>č.m. 2.03, m2 : 3,17</t>
  </si>
  <si>
    <t>965082933R00</t>
  </si>
  <si>
    <t>Odstranění násypu pod podlahami a ochranného na střechách tloušťky do 200 mm, plochy přes 2 m2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</si>
  <si>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</si>
  <si>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</si>
  <si>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</si>
  <si>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2,0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</si>
  <si>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</si>
  <si>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</si>
  <si>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1,970*0,800*2</t>
  </si>
  <si>
    <t>970031130R00</t>
  </si>
  <si>
    <t>Jádrové vrtání, kruhové prostupy v cihelném zdivu jádrové vrtání, do D 130 mm</t>
  </si>
  <si>
    <t>legenda P1, m : 0,481</t>
  </si>
  <si>
    <t>970033130R00</t>
  </si>
  <si>
    <t>Jádrové vrtání, kruhové prostupy v cihelném zdivu příplatek za jádrové vrtání ve H nad 1,5 m , do D 130 mm</t>
  </si>
  <si>
    <t>978012141R00</t>
  </si>
  <si>
    <t>Otlučení omítek vápenných nebo vápenocementových vnitřních s vyškrabáním spár, s očištěním zdiva stropů rákosovaných, v rozsahu do 30 %</t>
  </si>
  <si>
    <t>978012191R00</t>
  </si>
  <si>
    <t>Otlučení omítek vápenných nebo vápenocementových vnitřních s vyškrabáním spár, s očištěním zdiva stropů rákosovaných, v rozsahu do 100 %</t>
  </si>
  <si>
    <t>č.m. 2.01, m2 : 21,28</t>
  </si>
  <si>
    <t>978013141R00</t>
  </si>
  <si>
    <t>Otlučení omítek vápenných nebo vápenocementových vnitřních s vyškrabáním spár, s očištěním zdiva stěn, v rozsahu do 30 %</t>
  </si>
  <si>
    <t>č.m. 2.01 jen 30% výměry, m2 : 2,783*(1,025+0,470+0,740+4,285+4,900+4,225+0,923)*0,30</t>
  </si>
  <si>
    <t>č.m. 2.02 jen 30% výměry, m2 : (2,822*1,224+2,117*(0,376+0,890+0,070)-1,945*0,800+0,376*0,890)*0,30</t>
  </si>
  <si>
    <t>978013191R00</t>
  </si>
  <si>
    <t>Otlučení omítek vápenných nebo vápenocementových vnitřních s vyškrabáním spár, s očištěním zdiva stěn, v rozsahu do 100 %</t>
  </si>
  <si>
    <t>978021191R00</t>
  </si>
  <si>
    <t>Otlučení cementových omítek vnitřních stěn v rozsahu do 100 %</t>
  </si>
  <si>
    <t>č.m. 2.03 omítka pod obkladem, m2 : 2,115*(0,810+0,260)+2,100*(1,065+0,831+0,545)-0,900*0,510+0,135*(0,900*2+0,510)</t>
  </si>
  <si>
    <t>č.m. 2.02 omítka pod pásky, m2 : 0,100*(0,4+1,600+0,070*2)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</si>
  <si>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</si>
  <si>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</si>
  <si>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</si>
  <si>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č.m. 2.03, m2 : 1,3*(0,985+0,200+1,230+0,715+0,260+0,270+0,720+0,470+1,120+0,370)+2,2*(0,895+0,885+0,310)</t>
  </si>
  <si>
    <t>713111221RK6</t>
  </si>
  <si>
    <t>Montáž tepelné izolace stropů parotěsná zábrana zavěšených podhledů s přelepením spojů, včetně dodávky fólie</t>
  </si>
  <si>
    <t>713191131R00</t>
  </si>
  <si>
    <t>Izolace tepelné běžných konstrukcí - doplňky položení separační fólie, včetně dodávky materiálu</t>
  </si>
  <si>
    <t>ozn. S2, m2 : 3,00</t>
  </si>
  <si>
    <t>720-01</t>
  </si>
  <si>
    <t>Demontáže ZTI, komplet, vč. zařizovacích předmětů, vysekání rozvodů, dopravy suti, poplatků</t>
  </si>
  <si>
    <t>soubor</t>
  </si>
  <si>
    <t>vybourání ZTI, soubor : 1,0</t>
  </si>
  <si>
    <t>721-03</t>
  </si>
  <si>
    <t>Potrubí PP HT  D 40</t>
  </si>
  <si>
    <t>POL1_7</t>
  </si>
  <si>
    <t>721-04</t>
  </si>
  <si>
    <t>Potrubí PP HT  D 50</t>
  </si>
  <si>
    <t>721-05</t>
  </si>
  <si>
    <t>Potrubí PP HT  D 110</t>
  </si>
  <si>
    <t>721-06</t>
  </si>
  <si>
    <t>Odpadní ventil pro pračku</t>
  </si>
  <si>
    <t>ks</t>
  </si>
  <si>
    <t>721-01</t>
  </si>
  <si>
    <t>Napojení na stávající odbočku</t>
  </si>
  <si>
    <t>kpl</t>
  </si>
  <si>
    <t>POL3_0</t>
  </si>
  <si>
    <t>721-02</t>
  </si>
  <si>
    <t>Vysazení odbočky D 50 na stávajícím potrubí dn 70</t>
  </si>
  <si>
    <t>722-02</t>
  </si>
  <si>
    <t>Potrubí vč. tvarovek, závěsů a  isolace pn 20, PPR-3  D 16 mm</t>
  </si>
  <si>
    <t>722-03</t>
  </si>
  <si>
    <t>Potrubí vč. tvarovek, závěsů a  isolace pn 20, PPR-3  D 20 mm</t>
  </si>
  <si>
    <t>722-01</t>
  </si>
  <si>
    <t>Napojení na stávající potrubí do dn 1“</t>
  </si>
  <si>
    <t>722-04</t>
  </si>
  <si>
    <t>Ventil kulový mosazný dn 1/2“</t>
  </si>
  <si>
    <t>722-05</t>
  </si>
  <si>
    <t>Ventil pojistný dn 1/2“</t>
  </si>
  <si>
    <t>722-06</t>
  </si>
  <si>
    <t>Ventil pračkový dn 1/2““</t>
  </si>
  <si>
    <t>722-07</t>
  </si>
  <si>
    <t>Nástěnný tlakový ohřivač TV, objemu 50 l, 2 kW</t>
  </si>
  <si>
    <t>725989101R00</t>
  </si>
  <si>
    <t>Montáž dvířek kovových i plastových</t>
  </si>
  <si>
    <t>800-721</t>
  </si>
  <si>
    <t>ozn. V2, kus : 1,0</t>
  </si>
  <si>
    <t>725-03</t>
  </si>
  <si>
    <t>Připojení kuchyňského dřezu včeyně syfonu a stojánkové baterie</t>
  </si>
  <si>
    <t>28349012R</t>
  </si>
  <si>
    <t>dvířka revizní plná; materiál PVC; š = 200,0 mm; h = 300,0 mm; barva bílá, šedá</t>
  </si>
  <si>
    <t>725-01</t>
  </si>
  <si>
    <t>Klozet stojící s nádržkou do předstěny s čelním ovládáním</t>
  </si>
  <si>
    <t>725-02</t>
  </si>
  <si>
    <t>Umyvadlo  včetně syfonu a stojánkové baterie</t>
  </si>
  <si>
    <t>725-04</t>
  </si>
  <si>
    <t>Sprchový box ( akrylát ) čtvrtkruh kompletní s nástěnnou pákovou baterií</t>
  </si>
  <si>
    <t>726212311R00</t>
  </si>
  <si>
    <t>Umyvadlo montážní prvek pro umyvadlo, pro instalaci suchým procesem do lehkých sádrokartonových příček nebo k instalaci před masivní stěnu, bez nástěnky pro připojení armatur, stavební výška 112 cm, včetně dodávky materiálu</t>
  </si>
  <si>
    <t>pozn. P5, soubor : 1,0</t>
  </si>
  <si>
    <t>998726123R00</t>
  </si>
  <si>
    <t>Přesun hmot pro předstěnové systémy v objektech výšky do 24 m</t>
  </si>
  <si>
    <t>762522811R00</t>
  </si>
  <si>
    <t>Demontáž podlah s polštáři , z prken, tloušťky do 32 mm</t>
  </si>
  <si>
    <t>800-762</t>
  </si>
  <si>
    <t>762526811R00</t>
  </si>
  <si>
    <t>Demontáž podlah bez polštářů , z desek dřevotřískovýh, překližkových, sololitových , tloušťky do 20 mm</t>
  </si>
  <si>
    <t>762811210RT3</t>
  </si>
  <si>
    <t>Záklop stropů s dodávkou materiálu_x000D_
 z hrubých prken, tloušťky 24 mm, vrchního na sraz, spáry zakryty lepenkovými pásy nebo lištami</t>
  </si>
  <si>
    <t>provedení sondy do podlahy, zpětné provedení záklopu, m2 : 0,750*4,900</t>
  </si>
  <si>
    <t>762811811R00</t>
  </si>
  <si>
    <t>Demontáž záklopů stropů vrchních, zapuštěných z hrubých prken tloušťky do 32 mm</t>
  </si>
  <si>
    <t>provedení sondy do podlahy, m2 : 0,750*4,900</t>
  </si>
  <si>
    <t>762841110RT3</t>
  </si>
  <si>
    <t>Podbíjení stropů a střech rovných s dodávkou materiálu_x000D_
 z hrubých prken, tloušťky 24 mm, na sraz</t>
  </si>
  <si>
    <t>provedení sondy do stropu, zpětná montáž podbití, m2 : 0,750*4,900</t>
  </si>
  <si>
    <t>762841811R00</t>
  </si>
  <si>
    <t>Demontáž podbití stropů a střech do 60° z prken tl. do 35 mm bez omítky</t>
  </si>
  <si>
    <t>provedení sondy do stropu, m2 : 0,750*4,900</t>
  </si>
  <si>
    <t>762895000R00</t>
  </si>
  <si>
    <t>Spojovací a ochranné prostředky hřebíky, svory, impregnace</t>
  </si>
  <si>
    <t>provedení sondy do podlahy, zpětné provedení záklopu, m2 : 0,02592*0,750*4,900</t>
  </si>
  <si>
    <t>provedení sondy do stropu, zpětná montáž podbití, m2 : 0,02592*0,750*4,900</t>
  </si>
  <si>
    <t>910      R00</t>
  </si>
  <si>
    <t>Hzs - predbezne obhlidky a revize</t>
  </si>
  <si>
    <t>h</t>
  </si>
  <si>
    <t>Prav.M</t>
  </si>
  <si>
    <t>HZS</t>
  </si>
  <si>
    <t>POL10_</t>
  </si>
  <si>
    <t>prohlídka a posouzení stavu nosných prvků stropů, hod : 10,0</t>
  </si>
  <si>
    <t>998762103R00</t>
  </si>
  <si>
    <t>Přesun hmot pro konstrukce tesařské v objektech výšky do 24 m</t>
  </si>
  <si>
    <t>766661412R00</t>
  </si>
  <si>
    <t>Montáž dveřních křídel kompletizovaných otevíravých , protipožárních s kukátkem, do ocelové nebo fošnové zárubně, jednokřídlových, šířky do 800 mm</t>
  </si>
  <si>
    <t>ozn. D1, kus : 1,0</t>
  </si>
  <si>
    <t>766662811R00</t>
  </si>
  <si>
    <t>Demontáž dveřních křídel prahů dveří_x000D_
 jednokřídlových</t>
  </si>
  <si>
    <t>766695212R00</t>
  </si>
  <si>
    <t>Ostatní montáž prahů dveří_x000D_
 jednokřídlých, šířky do 100 mm</t>
  </si>
  <si>
    <t>766620029RAA</t>
  </si>
  <si>
    <t>Montáž oken dřevěných, střešních, světlovodů montáž zdvojených okenních křídel do zazděných okenních rámů otevíravých nebo sklápěcích. Montáž parapetní desky, včetně dodávky desky šířky 25 cm do plochy 3,3 m2, s dodávkou okna; zasklení dvojsklem</t>
  </si>
  <si>
    <t>ozn. O2, m2 : 0,300*1,070</t>
  </si>
  <si>
    <t>766810010RAD</t>
  </si>
  <si>
    <t>Kuchyňské linky Kuchyňské linky dodávka a montáž, viz PD, výpis ostatních výrobků</t>
  </si>
  <si>
    <t>ozn. V1, soubor : 1,0</t>
  </si>
  <si>
    <t>61160636R</t>
  </si>
  <si>
    <t>dveře vnitřní h = 1 970,0 mm; fóliované; otevíravé; počet křídel 1; částečné prosklení; dekor ořech</t>
  </si>
  <si>
    <t>61165628R</t>
  </si>
  <si>
    <t>dveře speciální protipožární, bezpečnostní; vnější; š = 800 mm; h = 1 970,0 mm; laminátové, hladké; EI 30 min; třída bezpečnosti 2; otevíravé; počet křídel 1; plné</t>
  </si>
  <si>
    <t>61181151R</t>
  </si>
  <si>
    <t>zárubeň dřevěná obkladová; otočná; pro dveře jednokřídlové; h průchodu 1 970 mm; tloušťka stěny 65 až 140 mm; fólie; dub, buk, ořech, olše, bílá, wenge</t>
  </si>
  <si>
    <t>61187156R</t>
  </si>
  <si>
    <t>práh dub; š = 100 mm; l = 800,0 mm; tl = 20,0 mm</t>
  </si>
  <si>
    <t>0,700</t>
  </si>
  <si>
    <t>771575020RAB</t>
  </si>
  <si>
    <t>Dlažba z dlaždic keramických 15 x 15 cm, položených do flexibilního, vodotěsného a mrazuvzdorného lepidla,  , včetně dvousložkové hydroizolační stěrky</t>
  </si>
  <si>
    <t>776101101R00</t>
  </si>
  <si>
    <t>Přípravné práce vysávání povlakových podlah průmyslovým vysavačem</t>
  </si>
  <si>
    <t>800-775</t>
  </si>
  <si>
    <t>položky neobsahují žádný materiál</t>
  </si>
  <si>
    <t>776101121R00</t>
  </si>
  <si>
    <t>Přípravné práce penetrace podkladu</t>
  </si>
  <si>
    <t>776401800RT1</t>
  </si>
  <si>
    <t>Demontáž soklíků nebo lišt pryžových nebo PVC odstranění a uložení na hromady</t>
  </si>
  <si>
    <t>č.m. 2.01, m : 4,225+2,144+0,090+0,500+1,015+0,470+0,740+4,285+4,900</t>
  </si>
  <si>
    <t>č.m. 2.02, m : 2,025+0,365+0,961</t>
  </si>
  <si>
    <t>776421100RT1</t>
  </si>
  <si>
    <t>Lepení soklíků PVC a napojení krytiny na stěnu lepení podlahových soklíků z PVC a vinylu</t>
  </si>
  <si>
    <t>ozn. S1, m : 4,900+4,150+2,117+0,517+0,531+0,625+0,395+0,740+4,285</t>
  </si>
  <si>
    <t>776521200RT1</t>
  </si>
  <si>
    <t>Lepení povlakových podlah z plastů  Lepení povlakových podlah z plastových dílců z PVC nebo vinylu, montáž</t>
  </si>
  <si>
    <t>776551830RT1</t>
  </si>
  <si>
    <t>Sejmutí povlakových podlah Sejmutí povlaků volně položených, z ploch nad 20 m2</t>
  </si>
  <si>
    <t>č.m. 2.01, m2 : 21,28*2</t>
  </si>
  <si>
    <t>č.m. 2.02, m2 : 1,80*2</t>
  </si>
  <si>
    <t>28342451R</t>
  </si>
  <si>
    <t>lišta soklová; pro vinylové podlahy; materiál PVC; š = 11,8 mm; h = 58,0 mm; 9 barev</t>
  </si>
  <si>
    <t>284122072R</t>
  </si>
  <si>
    <t>podlahovina PVC lamely; š = 235,0 mm; l = 1 505 mm; tl. 2,00 mm; heterogenní; povrch. úprava PUR; protiskluzná; oblast bytová, komerční, průmyslová</t>
  </si>
  <si>
    <t>ozn. S1, m2 : 20,76*1,04</t>
  </si>
  <si>
    <t>998776101R00</t>
  </si>
  <si>
    <t>Přesun hmot pro podlahy povlakové v objektech výšky do 6 m</t>
  </si>
  <si>
    <t>781101210RT2</t>
  </si>
  <si>
    <t>Příprava podkladu pod obklady penetrace podkladu pod obklady</t>
  </si>
  <si>
    <t>č.m. 2.01, m2 : 0,600*(1,800+0,600)</t>
  </si>
  <si>
    <t>č.m. 2.03, m2 : 2,100*(0,800+0,810+0,260+1,065+1,185+0,831+0,545+1,044+0,395)-0,900*0,510+0,135*(0,900*2+0,510+0,103+0,107)</t>
  </si>
  <si>
    <t>781497111RS3</t>
  </si>
  <si>
    <t xml:space="preserve">Lišty k obkladům profil ukončovací leštěný hliník, uložení do tmele, výška profilu 10 mm,  </t>
  </si>
  <si>
    <t>25,000</t>
  </si>
  <si>
    <t>781497121RS3</t>
  </si>
  <si>
    <t xml:space="preserve">Lišty k obkladům profil rohový eloxovaný hliník, uložení do tmele,  , výška profilu 10 mm,  </t>
  </si>
  <si>
    <t>15,000</t>
  </si>
  <si>
    <t>781475114RAA</t>
  </si>
  <si>
    <t xml:space="preserve">Obklad vnitřní keramický do velikosti 300 x 300 mm, do flexibilního tmelu,  ,  </t>
  </si>
  <si>
    <t>z dlaždic keramických kladených do malty, včetně spárování a podílu práce v omezeném prostoru a na malých plochách.</t>
  </si>
  <si>
    <t>č.m. 2.01, m2 : 0,600*(0,600+1,800)</t>
  </si>
  <si>
    <t>781475124RAA</t>
  </si>
  <si>
    <t>Obklad vnitřní keramický do velikosti 300 x 300 mm, do flexibilního tmelu,  , s hydroizolačním nátěrem</t>
  </si>
  <si>
    <t>998781103R00</t>
  </si>
  <si>
    <t>Přesun hmot pro obklady keramické v objektech výšky do 24 m</t>
  </si>
  <si>
    <t>784402801R00</t>
  </si>
  <si>
    <t>Odstranění maleb oškrabáním, v místnostech do 3,8 m</t>
  </si>
  <si>
    <t>800-784</t>
  </si>
  <si>
    <t>č.m. 2.01 stěny, m2 : 2,740*(4,825+4,150+0,395+0,740)-0,600*0,600</t>
  </si>
  <si>
    <t>č.m. 2.02 stěny, m2 : 2,400*(0,400+1,600+0,070*2)</t>
  </si>
  <si>
    <t>784191201R00</t>
  </si>
  <si>
    <t>Příprava povrchu Penetrace (napouštění) podkladu disperzní, jednonásobná</t>
  </si>
  <si>
    <t>příčka SDK, m2 : (2,763*(2,511+0,606+2,040)-1,970*(0,700+0,8))*2-0,600*1,800-2,100*(1,044+0,395)</t>
  </si>
  <si>
    <t>instalační předstěna SDK, m2 : 2,763*0,923+2,763*1,185</t>
  </si>
  <si>
    <t>č.m. 2.01 omítka, m2 : 2,740*(4,825+4,150+0,395+0,740)-0,600*0,600</t>
  </si>
  <si>
    <t>č.m. 2.02 omítka, m2 : 2,400*(0,400+1,600+0,070*2)</t>
  </si>
  <si>
    <t>č.m. 2.03 omítka nad obkladem, m2 : 0,400*(0,800+0,810+0,260+1,065+1,185+0,831+0,545+1,044+0,395)-0,340*0,510+0,340*(0,135*2+0,510+0,103+0,107)</t>
  </si>
  <si>
    <t>784195412R00</t>
  </si>
  <si>
    <t>Malby z malířských směsí se začištěním otěruvzdorné,  , bělost 92 %, dvojnásobné</t>
  </si>
  <si>
    <t>21011-02</t>
  </si>
  <si>
    <t>Přepínač střídavý 10A/250V, pod omítku, IP20</t>
  </si>
  <si>
    <t>POL1_9</t>
  </si>
  <si>
    <t>21011-08</t>
  </si>
  <si>
    <t>Domovní telefon</t>
  </si>
  <si>
    <t>799-01</t>
  </si>
  <si>
    <t>Prostupy a požární ucpávky</t>
  </si>
  <si>
    <t>R-položka</t>
  </si>
  <si>
    <t>POL12_0</t>
  </si>
  <si>
    <t>21001-01</t>
  </si>
  <si>
    <t>Krabice přístrojová</t>
  </si>
  <si>
    <t>21001-02</t>
  </si>
  <si>
    <t>Krabice odbočná</t>
  </si>
  <si>
    <t>21001-03</t>
  </si>
  <si>
    <t>Svorka WAGO</t>
  </si>
  <si>
    <t>21011-01</t>
  </si>
  <si>
    <t>Vypínač jednopólový 10A/250V, pod omítku, IP20</t>
  </si>
  <si>
    <t>21011-03</t>
  </si>
  <si>
    <t>Tlačítko 10A/250V, pod omítku, IP20</t>
  </si>
  <si>
    <t>21011-04</t>
  </si>
  <si>
    <t>Zásuvka jednoduchá 16A/230V, pod omítku, IP20</t>
  </si>
  <si>
    <t>21011-05</t>
  </si>
  <si>
    <t>Zásuvka strukturované kabeláže</t>
  </si>
  <si>
    <t>21011-06</t>
  </si>
  <si>
    <t>Zásuvka společné televizní antény</t>
  </si>
  <si>
    <t>21011-07</t>
  </si>
  <si>
    <t>Opticko-kouřové čidlo autonomní</t>
  </si>
  <si>
    <t>21011-09</t>
  </si>
  <si>
    <t>Zvonkové tlačítko</t>
  </si>
  <si>
    <t>21011-10</t>
  </si>
  <si>
    <t>Přímotopný konvektor, 2kW, 230V</t>
  </si>
  <si>
    <t>21011-11</t>
  </si>
  <si>
    <t>Topný koupelnový žebřík, 0,5kW, 230V</t>
  </si>
  <si>
    <t>21019-01</t>
  </si>
  <si>
    <t>RE - Dozbrojení stávajícího rozváděče RE, přístrojová výzbroj dle výkresové dokumentace</t>
  </si>
  <si>
    <t>21019-02</t>
  </si>
  <si>
    <t>RB - Přisazený plastový rozváděč, rozměry ŠxVxH 400x800x100mm/4x14 mod., krytí IP30, napěťová, soustava 3+PE+N 230/400V, TN-C-S, přístrojová výzbroj dle výkresové dokumentace</t>
  </si>
  <si>
    <t>21020-01</t>
  </si>
  <si>
    <t>A - Svítidlo přisazené, interiérové, 230V, LED 20W, 3000K, IP20</t>
  </si>
  <si>
    <t>21020-02</t>
  </si>
  <si>
    <t>B - Svítidlo přisazené, koupelnové, 230V, LED 20W, 3000K, IP44</t>
  </si>
  <si>
    <t>2108-01</t>
  </si>
  <si>
    <t>1-CYKY 3x1,5</t>
  </si>
  <si>
    <t>2108-02</t>
  </si>
  <si>
    <t>1-CYKY 3x2,5</t>
  </si>
  <si>
    <t>2108-03</t>
  </si>
  <si>
    <t>1-CYKY 4x10</t>
  </si>
  <si>
    <t>2108-04</t>
  </si>
  <si>
    <t>1-YY 1x16</t>
  </si>
  <si>
    <t>2108-05</t>
  </si>
  <si>
    <t>1-YY 1x4</t>
  </si>
  <si>
    <t>2108-06</t>
  </si>
  <si>
    <t>Kabel JYTY 4x1</t>
  </si>
  <si>
    <t>2108-07</t>
  </si>
  <si>
    <t>Kabel KOAX</t>
  </si>
  <si>
    <t>2108-08</t>
  </si>
  <si>
    <t>Kabel UTP</t>
  </si>
  <si>
    <t>Drobný montážní materiál</t>
  </si>
  <si>
    <t>979011111R00</t>
  </si>
  <si>
    <t>Svislá doprava suti a vybouraných hmot za prvé podlaží nad nebo pod základním podlažím</t>
  </si>
  <si>
    <t>Přesun suti</t>
  </si>
  <si>
    <t>POL8_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</si>
  <si>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</si>
  <si>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</si>
  <si>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</si>
  <si>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</si>
  <si>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</si>
  <si>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</si>
  <si>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</si>
  <si>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</si>
  <si>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</si>
  <si>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</si>
  <si>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005231010R</t>
  </si>
  <si>
    <t>Revize</t>
  </si>
  <si>
    <t>revize ELEKTRO, soubor : 1,0</t>
  </si>
  <si>
    <t>005241010R</t>
  </si>
  <si>
    <t xml:space="preserve">Dokumentace skutečného provedení </t>
  </si>
  <si>
    <t>DSP, soubor : 1,0</t>
  </si>
  <si>
    <t>Stavební pouzdra pro posuvné dveře osazené do sádrokartonové příčky_x000D_ _x000D_
 jednostranné_x000D_
 pouzdro 700/1970 mm</t>
  </si>
  <si>
    <t>Vyčištění budov a ostatních objektů budov bytové nebo občanské výstavby - světlá výška podlaží do 4 m</t>
  </si>
  <si>
    <t>Drobné kovové předměty se zalitím maltou cementovou osazování KDK, náklady na dodání KDK se oceňují ve specifikaci_x000D_
 konzol pro zásobníky vody apod. do vynechaných nebo vysekaných kapes s uklínováním  (např. cihlami) délky do 1000 mm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</si>
</sst>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17" fillId="0" borderId="42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abSelected="1" workbookViewId="0">
      <selection activeCell="A2" sqref="A2:G2"/>
    </sheetView>
  </sheetViews>
  <sheetFormatPr defaultRowHeight="13.2"/>
  <sheetData>
    <row r="1" spans="1:7">
      <c r="A1" s="21" t="s">
        <v>38</v>
      </c>
    </row>
    <row r="2" spans="1:7" ht="57.75" customHeight="1">
      <c r="A2" s="72" t="s">
        <v>39</v>
      </c>
      <c r="B2" s="72"/>
      <c r="C2" s="72"/>
      <c r="D2" s="72"/>
      <c r="E2" s="72"/>
      <c r="F2" s="72"/>
      <c r="G2" s="72"/>
    </row>
  </sheetData>
  <sheetProtection password="CB6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0"/>
  <sheetViews>
    <sheetView showGridLines="0" view="pageBreakPreview" topLeftCell="B1" zoomScaleNormal="100" zoomScaleSheetLayoutView="100" workbookViewId="0">
      <selection activeCell="A29" sqref="A29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>
      <c r="A2" s="2"/>
      <c r="B2" s="104" t="s">
        <v>22</v>
      </c>
      <c r="C2" s="105"/>
      <c r="D2" s="106" t="s">
        <v>44</v>
      </c>
      <c r="E2" s="107" t="s">
        <v>45</v>
      </c>
      <c r="F2" s="108"/>
      <c r="G2" s="108"/>
      <c r="H2" s="108"/>
      <c r="I2" s="108"/>
      <c r="J2" s="109"/>
      <c r="O2" s="1"/>
    </row>
    <row r="3" spans="1:15" ht="27" hidden="1" customHeight="1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>
      <c r="A5" s="2"/>
      <c r="B5" s="30" t="s">
        <v>42</v>
      </c>
      <c r="D5" s="120" t="s">
        <v>46</v>
      </c>
      <c r="E5" s="87"/>
      <c r="F5" s="87"/>
      <c r="G5" s="87"/>
      <c r="H5" s="18" t="s">
        <v>40</v>
      </c>
      <c r="I5" s="124" t="s">
        <v>50</v>
      </c>
      <c r="J5" s="8"/>
    </row>
    <row r="6" spans="1:15" ht="15.75" customHeight="1">
      <c r="A6" s="2"/>
      <c r="B6" s="27"/>
      <c r="C6" s="52"/>
      <c r="D6" s="121" t="s">
        <v>47</v>
      </c>
      <c r="E6" s="88"/>
      <c r="F6" s="88"/>
      <c r="G6" s="88"/>
      <c r="H6" s="18" t="s">
        <v>34</v>
      </c>
      <c r="I6" s="124" t="s">
        <v>51</v>
      </c>
      <c r="J6" s="8"/>
    </row>
    <row r="7" spans="1:15" ht="15.75" customHeight="1">
      <c r="A7" s="2"/>
      <c r="B7" s="28"/>
      <c r="C7" s="53"/>
      <c r="D7" s="123" t="s">
        <v>49</v>
      </c>
      <c r="E7" s="122" t="s">
        <v>48</v>
      </c>
      <c r="F7" s="89"/>
      <c r="G7" s="89"/>
      <c r="H7" s="23"/>
      <c r="I7" s="22"/>
      <c r="J7" s="33"/>
    </row>
    <row r="8" spans="1:15" ht="24" hidden="1" customHeight="1">
      <c r="A8" s="2"/>
      <c r="B8" s="30" t="s">
        <v>20</v>
      </c>
      <c r="D8" s="125" t="s">
        <v>52</v>
      </c>
      <c r="H8" s="18" t="s">
        <v>40</v>
      </c>
      <c r="I8" s="124" t="s">
        <v>56</v>
      </c>
      <c r="J8" s="8"/>
    </row>
    <row r="9" spans="1:15" ht="15.75" hidden="1" customHeight="1">
      <c r="A9" s="2"/>
      <c r="B9" s="2"/>
      <c r="D9" s="125" t="s">
        <v>53</v>
      </c>
      <c r="H9" s="18" t="s">
        <v>34</v>
      </c>
      <c r="I9" s="124" t="s">
        <v>57</v>
      </c>
      <c r="J9" s="8"/>
    </row>
    <row r="10" spans="1:15" ht="15.75" hidden="1" customHeight="1">
      <c r="A10" s="2"/>
      <c r="B10" s="34"/>
      <c r="C10" s="53"/>
      <c r="D10" s="123" t="s">
        <v>55</v>
      </c>
      <c r="E10" s="126" t="s">
        <v>54</v>
      </c>
      <c r="F10" s="23"/>
      <c r="G10" s="14"/>
      <c r="H10" s="14"/>
      <c r="I10" s="35"/>
      <c r="J10" s="33"/>
    </row>
    <row r="11" spans="1:15" ht="24" customHeight="1">
      <c r="A11" s="2"/>
      <c r="B11" s="30" t="s">
        <v>19</v>
      </c>
      <c r="D11" s="127" t="s">
        <v>58</v>
      </c>
      <c r="E11" s="127"/>
      <c r="F11" s="127"/>
      <c r="G11" s="127"/>
      <c r="H11" s="18" t="s">
        <v>40</v>
      </c>
      <c r="I11" s="132" t="s">
        <v>59</v>
      </c>
      <c r="J11" s="8"/>
    </row>
    <row r="12" spans="1:15" ht="15.75" customHeight="1">
      <c r="A12" s="2"/>
      <c r="B12" s="27"/>
      <c r="C12" s="52"/>
      <c r="D12" s="128"/>
      <c r="E12" s="128"/>
      <c r="F12" s="128"/>
      <c r="G12" s="128"/>
      <c r="H12" s="18" t="s">
        <v>34</v>
      </c>
      <c r="I12" s="133"/>
      <c r="J12" s="8"/>
    </row>
    <row r="13" spans="1:15" ht="15.75" customHeight="1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>
      <c r="A14" s="2"/>
      <c r="B14" s="42" t="s">
        <v>21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>
      <c r="A16" s="198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SUMIF(F51:F76,A16,I51:I76)+SUMIF(F51:F76,"PSU",I51:I76)</f>
        <v>0</v>
      </c>
      <c r="J16" s="81"/>
    </row>
    <row r="17" spans="1:10" ht="23.25" customHeight="1">
      <c r="A17" s="198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SUMIF(F51:F76,A17,I51:I76)</f>
        <v>0</v>
      </c>
      <c r="J17" s="81"/>
    </row>
    <row r="18" spans="1:10" ht="23.25" customHeight="1">
      <c r="A18" s="198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SUMIF(F51:F76,A18,I51:I76)</f>
        <v>0</v>
      </c>
      <c r="J18" s="81"/>
    </row>
    <row r="19" spans="1:10" ht="23.25" customHeight="1">
      <c r="A19" s="198" t="s">
        <v>121</v>
      </c>
      <c r="B19" s="37" t="s">
        <v>27</v>
      </c>
      <c r="C19" s="58"/>
      <c r="D19" s="59"/>
      <c r="E19" s="79"/>
      <c r="F19" s="80"/>
      <c r="G19" s="79"/>
      <c r="H19" s="80"/>
      <c r="I19" s="79">
        <f>SUMIF(F51:F76,A19,I51:I76)</f>
        <v>0</v>
      </c>
      <c r="J19" s="81"/>
    </row>
    <row r="20" spans="1:10" ht="23.25" customHeight="1">
      <c r="A20" s="198" t="s">
        <v>122</v>
      </c>
      <c r="B20" s="37" t="s">
        <v>28</v>
      </c>
      <c r="C20" s="58"/>
      <c r="D20" s="59"/>
      <c r="E20" s="79"/>
      <c r="F20" s="80"/>
      <c r="G20" s="79"/>
      <c r="H20" s="80"/>
      <c r="I20" s="79">
        <f>SUMIF(F51:F76,A20,I51:I76)</f>
        <v>0</v>
      </c>
      <c r="J20" s="81"/>
    </row>
    <row r="21" spans="1:10" ht="23.25" customHeight="1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>
      <c r="A23" s="2"/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>
      <c r="A25" s="2"/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69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>
      <c r="A39" s="136">
        <v>1</v>
      </c>
      <c r="B39" s="147" t="s">
        <v>60</v>
      </c>
      <c r="C39" s="148"/>
      <c r="D39" s="148"/>
      <c r="E39" s="148"/>
      <c r="F39" s="149">
        <f>'SO02 0202200211CELK Pol'!AE92+'SO02 0202200212CELK Pol'!AE335</f>
        <v>0</v>
      </c>
      <c r="G39" s="150">
        <f>'SO02 0202200211CELK Pol'!AF92+'SO02 0202200212CELK Pol'!AF335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>
      <c r="A40" s="136">
        <v>2</v>
      </c>
      <c r="B40" s="154"/>
      <c r="C40" s="155" t="s">
        <v>61</v>
      </c>
      <c r="D40" s="155"/>
      <c r="E40" s="155"/>
      <c r="F40" s="156"/>
      <c r="G40" s="157"/>
      <c r="H40" s="157"/>
      <c r="I40" s="158"/>
      <c r="J40" s="159"/>
    </row>
    <row r="41" spans="1:10" ht="25.5" customHeight="1">
      <c r="A41" s="136">
        <v>2</v>
      </c>
      <c r="B41" s="154" t="s">
        <v>62</v>
      </c>
      <c r="C41" s="155" t="s">
        <v>63</v>
      </c>
      <c r="D41" s="155"/>
      <c r="E41" s="155"/>
      <c r="F41" s="156">
        <f>'SO02 0202200211CELK Pol'!AE92+'SO02 0202200212CELK Pol'!AE335</f>
        <v>0</v>
      </c>
      <c r="G41" s="157">
        <f>'SO02 0202200211CELK Pol'!AF92+'SO02 0202200212CELK Pol'!AF335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customHeight="1">
      <c r="A42" s="136">
        <v>3</v>
      </c>
      <c r="B42" s="160" t="s">
        <v>64</v>
      </c>
      <c r="C42" s="148" t="s">
        <v>65</v>
      </c>
      <c r="D42" s="148"/>
      <c r="E42" s="148"/>
      <c r="F42" s="161">
        <f>'SO02 0202200211CELK Pol'!AE92</f>
        <v>0</v>
      </c>
      <c r="G42" s="151">
        <f>'SO02 0202200211CELK Pol'!AF92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customHeight="1">
      <c r="A43" s="136">
        <v>3</v>
      </c>
      <c r="B43" s="160" t="s">
        <v>66</v>
      </c>
      <c r="C43" s="148" t="s">
        <v>67</v>
      </c>
      <c r="D43" s="148"/>
      <c r="E43" s="148"/>
      <c r="F43" s="161">
        <f>'SO02 0202200212CELK Pol'!AE335</f>
        <v>0</v>
      </c>
      <c r="G43" s="151">
        <f>'SO02 0202200212CELK Pol'!AF335</f>
        <v>0</v>
      </c>
      <c r="H43" s="151"/>
      <c r="I43" s="152">
        <f>F43+G43+H43</f>
        <v>0</v>
      </c>
      <c r="J43" s="153" t="str">
        <f>IF(CenaCelkemVypocet=0,"",I43/CenaCelkemVypocet*100)</f>
        <v/>
      </c>
    </row>
    <row r="44" spans="1:10" ht="25.5" customHeight="1">
      <c r="A44" s="136"/>
      <c r="B44" s="162" t="s">
        <v>68</v>
      </c>
      <c r="C44" s="163"/>
      <c r="D44" s="163"/>
      <c r="E44" s="163"/>
      <c r="F44" s="164">
        <f>SUMIF(A39:A43,"=1",F39:F43)</f>
        <v>0</v>
      </c>
      <c r="G44" s="165">
        <f>SUMIF(A39:A43,"=1",G39:G43)</f>
        <v>0</v>
      </c>
      <c r="H44" s="165">
        <f>SUMIF(A39:A43,"=1",H39:H43)</f>
        <v>0</v>
      </c>
      <c r="I44" s="166">
        <f>SUMIF(A39:A43,"=1",I39:I43)</f>
        <v>0</v>
      </c>
      <c r="J44" s="167">
        <f>SUMIF(A39:A43,"=1",J39:J43)</f>
        <v>0</v>
      </c>
    </row>
    <row r="48" spans="1:10" ht="15.6">
      <c r="B48" s="178" t="s">
        <v>70</v>
      </c>
    </row>
    <row r="50" spans="1:10" ht="25.5" customHeight="1">
      <c r="A50" s="180"/>
      <c r="B50" s="183" t="s">
        <v>17</v>
      </c>
      <c r="C50" s="183" t="s">
        <v>5</v>
      </c>
      <c r="D50" s="184"/>
      <c r="E50" s="184"/>
      <c r="F50" s="185" t="s">
        <v>71</v>
      </c>
      <c r="G50" s="185"/>
      <c r="H50" s="185"/>
      <c r="I50" s="185" t="s">
        <v>29</v>
      </c>
      <c r="J50" s="185" t="s">
        <v>0</v>
      </c>
    </row>
    <row r="51" spans="1:10" ht="36.75" customHeight="1">
      <c r="A51" s="181"/>
      <c r="B51" s="186" t="s">
        <v>72</v>
      </c>
      <c r="C51" s="187" t="s">
        <v>73</v>
      </c>
      <c r="D51" s="188"/>
      <c r="E51" s="188"/>
      <c r="F51" s="194" t="s">
        <v>24</v>
      </c>
      <c r="G51" s="195"/>
      <c r="H51" s="195"/>
      <c r="I51" s="195">
        <f>'SO02 0202200211CELK Pol'!G8+'SO02 0202200212CELK Pol'!G8</f>
        <v>0</v>
      </c>
      <c r="J51" s="192" t="str">
        <f>IF(I77=0,"",I51/I77*100)</f>
        <v/>
      </c>
    </row>
    <row r="52" spans="1:10" ht="36.75" customHeight="1">
      <c r="A52" s="181"/>
      <c r="B52" s="186" t="s">
        <v>74</v>
      </c>
      <c r="C52" s="187" t="s">
        <v>75</v>
      </c>
      <c r="D52" s="188"/>
      <c r="E52" s="188"/>
      <c r="F52" s="194" t="s">
        <v>24</v>
      </c>
      <c r="G52" s="195"/>
      <c r="H52" s="195"/>
      <c r="I52" s="195">
        <f>'SO02 0202200212CELK Pol'!G20</f>
        <v>0</v>
      </c>
      <c r="J52" s="192" t="str">
        <f>IF(I77=0,"",I52/I77*100)</f>
        <v/>
      </c>
    </row>
    <row r="53" spans="1:10" ht="36.75" customHeight="1">
      <c r="A53" s="181"/>
      <c r="B53" s="186" t="s">
        <v>76</v>
      </c>
      <c r="C53" s="187" t="s">
        <v>77</v>
      </c>
      <c r="D53" s="188"/>
      <c r="E53" s="188"/>
      <c r="F53" s="194" t="s">
        <v>24</v>
      </c>
      <c r="G53" s="195"/>
      <c r="H53" s="195"/>
      <c r="I53" s="195">
        <f>'SO02 0202200212CELK Pol'!G29</f>
        <v>0</v>
      </c>
      <c r="J53" s="192" t="str">
        <f>IF(I77=0,"",I53/I77*100)</f>
        <v/>
      </c>
    </row>
    <row r="54" spans="1:10" ht="36.75" customHeight="1">
      <c r="A54" s="181"/>
      <c r="B54" s="186" t="s">
        <v>78</v>
      </c>
      <c r="C54" s="187" t="s">
        <v>79</v>
      </c>
      <c r="D54" s="188"/>
      <c r="E54" s="188"/>
      <c r="F54" s="194" t="s">
        <v>24</v>
      </c>
      <c r="G54" s="195"/>
      <c r="H54" s="195"/>
      <c r="I54" s="195">
        <f>'SO02 0202200212CELK Pol'!G51</f>
        <v>0</v>
      </c>
      <c r="J54" s="192" t="str">
        <f>IF(I77=0,"",I54/I77*100)</f>
        <v/>
      </c>
    </row>
    <row r="55" spans="1:10" ht="36.75" customHeight="1">
      <c r="A55" s="181"/>
      <c r="B55" s="186" t="s">
        <v>80</v>
      </c>
      <c r="C55" s="187" t="s">
        <v>81</v>
      </c>
      <c r="D55" s="188"/>
      <c r="E55" s="188"/>
      <c r="F55" s="194" t="s">
        <v>24</v>
      </c>
      <c r="G55" s="195"/>
      <c r="H55" s="195"/>
      <c r="I55" s="195">
        <f>'SO02 0202200211CELK Pol'!G21+'SO02 0202200212CELK Pol'!G66</f>
        <v>0</v>
      </c>
      <c r="J55" s="192" t="str">
        <f>IF(I77=0,"",I55/I77*100)</f>
        <v/>
      </c>
    </row>
    <row r="56" spans="1:10" ht="36.75" customHeight="1">
      <c r="A56" s="181"/>
      <c r="B56" s="186" t="s">
        <v>82</v>
      </c>
      <c r="C56" s="187" t="s">
        <v>83</v>
      </c>
      <c r="D56" s="188"/>
      <c r="E56" s="188"/>
      <c r="F56" s="194" t="s">
        <v>24</v>
      </c>
      <c r="G56" s="195"/>
      <c r="H56" s="195"/>
      <c r="I56" s="195">
        <f>'SO02 0202200212CELK Pol'!G70</f>
        <v>0</v>
      </c>
      <c r="J56" s="192" t="str">
        <f>IF(I77=0,"",I56/I77*100)</f>
        <v/>
      </c>
    </row>
    <row r="57" spans="1:10" ht="36.75" customHeight="1">
      <c r="A57" s="181"/>
      <c r="B57" s="186" t="s">
        <v>84</v>
      </c>
      <c r="C57" s="187" t="s">
        <v>85</v>
      </c>
      <c r="D57" s="188"/>
      <c r="E57" s="188"/>
      <c r="F57" s="194" t="s">
        <v>24</v>
      </c>
      <c r="G57" s="195"/>
      <c r="H57" s="195"/>
      <c r="I57" s="195">
        <f>'SO02 0202200211CELK Pol'!G25+'SO02 0202200212CELK Pol'!G74</f>
        <v>0</v>
      </c>
      <c r="J57" s="192" t="str">
        <f>IF(I77=0,"",I57/I77*100)</f>
        <v/>
      </c>
    </row>
    <row r="58" spans="1:10" ht="36.75" customHeight="1">
      <c r="A58" s="181"/>
      <c r="B58" s="186" t="s">
        <v>86</v>
      </c>
      <c r="C58" s="187" t="s">
        <v>87</v>
      </c>
      <c r="D58" s="188"/>
      <c r="E58" s="188"/>
      <c r="F58" s="194" t="s">
        <v>24</v>
      </c>
      <c r="G58" s="195"/>
      <c r="H58" s="195"/>
      <c r="I58" s="195">
        <f>'SO02 0202200212CELK Pol'!G81</f>
        <v>0</v>
      </c>
      <c r="J58" s="192" t="str">
        <f>IF(I77=0,"",I58/I77*100)</f>
        <v/>
      </c>
    </row>
    <row r="59" spans="1:10" ht="36.75" customHeight="1">
      <c r="A59" s="181"/>
      <c r="B59" s="186" t="s">
        <v>88</v>
      </c>
      <c r="C59" s="187" t="s">
        <v>89</v>
      </c>
      <c r="D59" s="188"/>
      <c r="E59" s="188"/>
      <c r="F59" s="194" t="s">
        <v>24</v>
      </c>
      <c r="G59" s="195"/>
      <c r="H59" s="195"/>
      <c r="I59" s="195">
        <f>'SO02 0202200211CELK Pol'!G28+'SO02 0202200212CELK Pol'!G120</f>
        <v>0</v>
      </c>
      <c r="J59" s="192" t="str">
        <f>IF(I77=0,"",I59/I77*100)</f>
        <v/>
      </c>
    </row>
    <row r="60" spans="1:10" ht="36.75" customHeight="1">
      <c r="A60" s="181"/>
      <c r="B60" s="186" t="s">
        <v>90</v>
      </c>
      <c r="C60" s="187" t="s">
        <v>91</v>
      </c>
      <c r="D60" s="188"/>
      <c r="E60" s="188"/>
      <c r="F60" s="194" t="s">
        <v>25</v>
      </c>
      <c r="G60" s="195"/>
      <c r="H60" s="195"/>
      <c r="I60" s="195">
        <f>'SO02 0202200211CELK Pol'!G31+'SO02 0202200212CELK Pol'!G123</f>
        <v>0</v>
      </c>
      <c r="J60" s="192" t="str">
        <f>IF(I77=0,"",I60/I77*100)</f>
        <v/>
      </c>
    </row>
    <row r="61" spans="1:10" ht="36.75" customHeight="1">
      <c r="A61" s="181"/>
      <c r="B61" s="186" t="s">
        <v>92</v>
      </c>
      <c r="C61" s="187" t="s">
        <v>93</v>
      </c>
      <c r="D61" s="188"/>
      <c r="E61" s="188"/>
      <c r="F61" s="194" t="s">
        <v>25</v>
      </c>
      <c r="G61" s="195"/>
      <c r="H61" s="195"/>
      <c r="I61" s="195">
        <f>'SO02 0202200212CELK Pol'!G132</f>
        <v>0</v>
      </c>
      <c r="J61" s="192" t="str">
        <f>IF(I77=0,"",I61/I77*100)</f>
        <v/>
      </c>
    </row>
    <row r="62" spans="1:10" ht="36.75" customHeight="1">
      <c r="A62" s="181"/>
      <c r="B62" s="186" t="s">
        <v>94</v>
      </c>
      <c r="C62" s="187" t="s">
        <v>95</v>
      </c>
      <c r="D62" s="188"/>
      <c r="E62" s="188"/>
      <c r="F62" s="194" t="s">
        <v>25</v>
      </c>
      <c r="G62" s="195"/>
      <c r="H62" s="195"/>
      <c r="I62" s="195">
        <f>'SO02 0202200212CELK Pol'!G135</f>
        <v>0</v>
      </c>
      <c r="J62" s="192" t="str">
        <f>IF(I77=0,"",I62/I77*100)</f>
        <v/>
      </c>
    </row>
    <row r="63" spans="1:10" ht="36.75" customHeight="1">
      <c r="A63" s="181"/>
      <c r="B63" s="186" t="s">
        <v>96</v>
      </c>
      <c r="C63" s="187" t="s">
        <v>97</v>
      </c>
      <c r="D63" s="188"/>
      <c r="E63" s="188"/>
      <c r="F63" s="194" t="s">
        <v>25</v>
      </c>
      <c r="G63" s="195"/>
      <c r="H63" s="195"/>
      <c r="I63" s="195">
        <f>'SO02 0202200212CELK Pol'!G142</f>
        <v>0</v>
      </c>
      <c r="J63" s="192" t="str">
        <f>IF(I77=0,"",I63/I77*100)</f>
        <v/>
      </c>
    </row>
    <row r="64" spans="1:10" ht="36.75" customHeight="1">
      <c r="A64" s="181"/>
      <c r="B64" s="186" t="s">
        <v>98</v>
      </c>
      <c r="C64" s="187" t="s">
        <v>99</v>
      </c>
      <c r="D64" s="188"/>
      <c r="E64" s="188"/>
      <c r="F64" s="194" t="s">
        <v>25</v>
      </c>
      <c r="G64" s="195"/>
      <c r="H64" s="195"/>
      <c r="I64" s="195">
        <f>'SO02 0202200212CELK Pol'!G150</f>
        <v>0</v>
      </c>
      <c r="J64" s="192" t="str">
        <f>IF(I77=0,"",I64/I77*100)</f>
        <v/>
      </c>
    </row>
    <row r="65" spans="1:10" ht="36.75" customHeight="1">
      <c r="A65" s="181"/>
      <c r="B65" s="186" t="s">
        <v>100</v>
      </c>
      <c r="C65" s="187" t="s">
        <v>101</v>
      </c>
      <c r="D65" s="188"/>
      <c r="E65" s="188"/>
      <c r="F65" s="194" t="s">
        <v>25</v>
      </c>
      <c r="G65" s="195"/>
      <c r="H65" s="195"/>
      <c r="I65" s="195">
        <f>'SO02 0202200212CELK Pol'!G159</f>
        <v>0</v>
      </c>
      <c r="J65" s="192" t="str">
        <f>IF(I77=0,"",I65/I77*100)</f>
        <v/>
      </c>
    </row>
    <row r="66" spans="1:10" ht="36.75" customHeight="1">
      <c r="A66" s="181"/>
      <c r="B66" s="186" t="s">
        <v>102</v>
      </c>
      <c r="C66" s="187" t="s">
        <v>103</v>
      </c>
      <c r="D66" s="188"/>
      <c r="E66" s="188"/>
      <c r="F66" s="194" t="s">
        <v>25</v>
      </c>
      <c r="G66" s="195"/>
      <c r="H66" s="195"/>
      <c r="I66" s="195">
        <f>'SO02 0202200211CELK Pol'!G36</f>
        <v>0</v>
      </c>
      <c r="J66" s="192" t="str">
        <f>IF(I77=0,"",I66/I77*100)</f>
        <v/>
      </c>
    </row>
    <row r="67" spans="1:10" ht="36.75" customHeight="1">
      <c r="A67" s="181"/>
      <c r="B67" s="186" t="s">
        <v>104</v>
      </c>
      <c r="C67" s="187" t="s">
        <v>105</v>
      </c>
      <c r="D67" s="188"/>
      <c r="E67" s="188"/>
      <c r="F67" s="194" t="s">
        <v>25</v>
      </c>
      <c r="G67" s="195"/>
      <c r="H67" s="195"/>
      <c r="I67" s="195">
        <f>'SO02 0202200212CELK Pol'!G164</f>
        <v>0</v>
      </c>
      <c r="J67" s="192" t="str">
        <f>IF(I77=0,"",I67/I77*100)</f>
        <v/>
      </c>
    </row>
    <row r="68" spans="1:10" ht="36.75" customHeight="1">
      <c r="A68" s="181"/>
      <c r="B68" s="186" t="s">
        <v>106</v>
      </c>
      <c r="C68" s="187" t="s">
        <v>107</v>
      </c>
      <c r="D68" s="188"/>
      <c r="E68" s="188"/>
      <c r="F68" s="194" t="s">
        <v>25</v>
      </c>
      <c r="G68" s="195"/>
      <c r="H68" s="195"/>
      <c r="I68" s="195">
        <f>'SO02 0202200211CELK Pol'!G58+'SO02 0202200212CELK Pol'!G186</f>
        <v>0</v>
      </c>
      <c r="J68" s="192" t="str">
        <f>IF(I77=0,"",I68/I77*100)</f>
        <v/>
      </c>
    </row>
    <row r="69" spans="1:10" ht="36.75" customHeight="1">
      <c r="A69" s="181"/>
      <c r="B69" s="186" t="s">
        <v>108</v>
      </c>
      <c r="C69" s="187" t="s">
        <v>109</v>
      </c>
      <c r="D69" s="188"/>
      <c r="E69" s="188"/>
      <c r="F69" s="194" t="s">
        <v>25</v>
      </c>
      <c r="G69" s="195"/>
      <c r="H69" s="195"/>
      <c r="I69" s="195">
        <f>'SO02 0202200211CELK Pol'!G67+'SO02 0202200212CELK Pol'!G209</f>
        <v>0</v>
      </c>
      <c r="J69" s="192" t="str">
        <f>IF(I77=0,"",I69/I77*100)</f>
        <v/>
      </c>
    </row>
    <row r="70" spans="1:10" ht="36.75" customHeight="1">
      <c r="A70" s="181"/>
      <c r="B70" s="186" t="s">
        <v>110</v>
      </c>
      <c r="C70" s="187" t="s">
        <v>111</v>
      </c>
      <c r="D70" s="188"/>
      <c r="E70" s="188"/>
      <c r="F70" s="194" t="s">
        <v>25</v>
      </c>
      <c r="G70" s="195"/>
      <c r="H70" s="195"/>
      <c r="I70" s="195">
        <f>'SO02 0202200212CELK Pol'!G222</f>
        <v>0</v>
      </c>
      <c r="J70" s="192" t="str">
        <f>IF(I77=0,"",I70/I77*100)</f>
        <v/>
      </c>
    </row>
    <row r="71" spans="1:10" ht="36.75" customHeight="1">
      <c r="A71" s="181"/>
      <c r="B71" s="186" t="s">
        <v>112</v>
      </c>
      <c r="C71" s="187" t="s">
        <v>113</v>
      </c>
      <c r="D71" s="188"/>
      <c r="E71" s="188"/>
      <c r="F71" s="194" t="s">
        <v>25</v>
      </c>
      <c r="G71" s="195"/>
      <c r="H71" s="195"/>
      <c r="I71" s="195">
        <f>'SO02 0202200212CELK Pol'!G245</f>
        <v>0</v>
      </c>
      <c r="J71" s="192" t="str">
        <f>IF(I77=0,"",I71/I77*100)</f>
        <v/>
      </c>
    </row>
    <row r="72" spans="1:10" ht="36.75" customHeight="1">
      <c r="A72" s="181"/>
      <c r="B72" s="186" t="s">
        <v>114</v>
      </c>
      <c r="C72" s="187" t="s">
        <v>115</v>
      </c>
      <c r="D72" s="188"/>
      <c r="E72" s="188"/>
      <c r="F72" s="194" t="s">
        <v>25</v>
      </c>
      <c r="G72" s="195"/>
      <c r="H72" s="195"/>
      <c r="I72" s="195">
        <f>'SO02 0202200212CELK Pol'!G260</f>
        <v>0</v>
      </c>
      <c r="J72" s="192" t="str">
        <f>IF(I77=0,"",I72/I77*100)</f>
        <v/>
      </c>
    </row>
    <row r="73" spans="1:10" ht="36.75" customHeight="1">
      <c r="A73" s="181"/>
      <c r="B73" s="186" t="s">
        <v>116</v>
      </c>
      <c r="C73" s="187" t="s">
        <v>117</v>
      </c>
      <c r="D73" s="188"/>
      <c r="E73" s="188"/>
      <c r="F73" s="194" t="s">
        <v>26</v>
      </c>
      <c r="G73" s="195"/>
      <c r="H73" s="195"/>
      <c r="I73" s="195">
        <f>'SO02 0202200212CELK Pol'!G286</f>
        <v>0</v>
      </c>
      <c r="J73" s="192" t="str">
        <f>IF(I77=0,"",I73/I77*100)</f>
        <v/>
      </c>
    </row>
    <row r="74" spans="1:10" ht="36.75" customHeight="1">
      <c r="A74" s="181"/>
      <c r="B74" s="186" t="s">
        <v>118</v>
      </c>
      <c r="C74" s="187" t="s">
        <v>119</v>
      </c>
      <c r="D74" s="188"/>
      <c r="E74" s="188"/>
      <c r="F74" s="194" t="s">
        <v>120</v>
      </c>
      <c r="G74" s="195"/>
      <c r="H74" s="195"/>
      <c r="I74" s="195">
        <f>'SO02 0202200212CELK Pol'!G315</f>
        <v>0</v>
      </c>
      <c r="J74" s="192" t="str">
        <f>IF(I77=0,"",I74/I77*100)</f>
        <v/>
      </c>
    </row>
    <row r="75" spans="1:10" ht="36.75" customHeight="1">
      <c r="A75" s="181"/>
      <c r="B75" s="186" t="s">
        <v>121</v>
      </c>
      <c r="C75" s="187" t="s">
        <v>27</v>
      </c>
      <c r="D75" s="188"/>
      <c r="E75" s="188"/>
      <c r="F75" s="194" t="s">
        <v>121</v>
      </c>
      <c r="G75" s="195"/>
      <c r="H75" s="195"/>
      <c r="I75" s="195">
        <f>'SO02 0202200211CELK Pol'!G84+'SO02 0202200212CELK Pol'!G322</f>
        <v>0</v>
      </c>
      <c r="J75" s="192" t="str">
        <f>IF(I77=0,"",I75/I77*100)</f>
        <v/>
      </c>
    </row>
    <row r="76" spans="1:10" ht="36.75" customHeight="1">
      <c r="A76" s="181"/>
      <c r="B76" s="186" t="s">
        <v>122</v>
      </c>
      <c r="C76" s="187" t="s">
        <v>28</v>
      </c>
      <c r="D76" s="188"/>
      <c r="E76" s="188"/>
      <c r="F76" s="194" t="s">
        <v>122</v>
      </c>
      <c r="G76" s="195"/>
      <c r="H76" s="195"/>
      <c r="I76" s="195">
        <f>'SO02 0202200212CELK Pol'!G329</f>
        <v>0</v>
      </c>
      <c r="J76" s="192" t="str">
        <f>IF(I77=0,"",I76/I77*100)</f>
        <v/>
      </c>
    </row>
    <row r="77" spans="1:10" ht="25.5" customHeight="1">
      <c r="A77" s="182"/>
      <c r="B77" s="189" t="s">
        <v>1</v>
      </c>
      <c r="C77" s="190"/>
      <c r="D77" s="191"/>
      <c r="E77" s="191"/>
      <c r="F77" s="196"/>
      <c r="G77" s="197"/>
      <c r="H77" s="197"/>
      <c r="I77" s="197">
        <f>SUM(I51:I76)</f>
        <v>0</v>
      </c>
      <c r="J77" s="193">
        <f>SUM(J51:J76)</f>
        <v>0</v>
      </c>
    </row>
    <row r="78" spans="1:10">
      <c r="F78" s="134"/>
      <c r="G78" s="134"/>
      <c r="H78" s="134"/>
      <c r="I78" s="134"/>
      <c r="J78" s="135"/>
    </row>
    <row r="79" spans="1:10">
      <c r="F79" s="134"/>
      <c r="G79" s="134"/>
      <c r="H79" s="134"/>
      <c r="I79" s="134"/>
      <c r="J79" s="135"/>
    </row>
    <row r="80" spans="1:10">
      <c r="F80" s="134"/>
      <c r="G80" s="134"/>
      <c r="H80" s="134"/>
      <c r="I80" s="134"/>
      <c r="J80" s="135"/>
    </row>
  </sheetData>
  <sheetProtection password="CB6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C75:E75"/>
    <mergeCell ref="C76:E76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>
      <c r="A4" s="49" t="s">
        <v>9</v>
      </c>
      <c r="B4" s="48"/>
      <c r="C4" s="102"/>
      <c r="D4" s="102"/>
      <c r="E4" s="102"/>
      <c r="F4" s="102"/>
      <c r="G4" s="103"/>
    </row>
    <row r="5" spans="1:7">
      <c r="B5" s="4"/>
      <c r="C5" s="5"/>
      <c r="D5" s="6"/>
    </row>
  </sheetData>
  <sheetProtection password="CB6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22" sqref="D22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125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125</v>
      </c>
      <c r="AG3" t="s">
        <v>126</v>
      </c>
    </row>
    <row r="4" spans="1:60" ht="25.05" customHeight="1">
      <c r="A4" s="204" t="s">
        <v>9</v>
      </c>
      <c r="B4" s="205" t="s">
        <v>64</v>
      </c>
      <c r="C4" s="206" t="s">
        <v>65</v>
      </c>
      <c r="D4" s="207"/>
      <c r="E4" s="207"/>
      <c r="F4" s="207"/>
      <c r="G4" s="208"/>
      <c r="AG4" t="s">
        <v>127</v>
      </c>
    </row>
    <row r="5" spans="1:60">
      <c r="D5" s="10"/>
    </row>
    <row r="6" spans="1:60" ht="39.6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28" t="s">
        <v>149</v>
      </c>
      <c r="B8" s="229" t="s">
        <v>72</v>
      </c>
      <c r="C8" s="245" t="s">
        <v>73</v>
      </c>
      <c r="D8" s="230"/>
      <c r="E8" s="231"/>
      <c r="F8" s="232"/>
      <c r="G8" s="232">
        <f>SUMIF(AG9:AG20,"&lt;&gt;NOR",G9:G20)</f>
        <v>0</v>
      </c>
      <c r="H8" s="232"/>
      <c r="I8" s="232">
        <f>SUM(I9:I20)</f>
        <v>0</v>
      </c>
      <c r="J8" s="232"/>
      <c r="K8" s="232">
        <f>SUM(K9:K20)</f>
        <v>0</v>
      </c>
      <c r="L8" s="232"/>
      <c r="M8" s="232">
        <f>SUM(M9:M20)</f>
        <v>0</v>
      </c>
      <c r="N8" s="232"/>
      <c r="O8" s="232">
        <f>SUM(O9:O20)</f>
        <v>0.49</v>
      </c>
      <c r="P8" s="232"/>
      <c r="Q8" s="232">
        <f>SUM(Q9:Q20)</f>
        <v>0</v>
      </c>
      <c r="R8" s="232"/>
      <c r="S8" s="232"/>
      <c r="T8" s="233"/>
      <c r="U8" s="227"/>
      <c r="V8" s="227">
        <f>SUM(V9:V20)</f>
        <v>21.03</v>
      </c>
      <c r="W8" s="227"/>
      <c r="X8" s="227"/>
      <c r="AG8" t="s">
        <v>150</v>
      </c>
    </row>
    <row r="9" spans="1:60" ht="20.399999999999999" outlineLevel="1">
      <c r="A9" s="234">
        <v>1</v>
      </c>
      <c r="B9" s="235" t="s">
        <v>151</v>
      </c>
      <c r="C9" s="246" t="s">
        <v>152</v>
      </c>
      <c r="D9" s="236" t="s">
        <v>153</v>
      </c>
      <c r="E9" s="237">
        <v>21.94492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15</v>
      </c>
      <c r="M9" s="239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39" t="s">
        <v>154</v>
      </c>
      <c r="S9" s="239" t="s">
        <v>155</v>
      </c>
      <c r="T9" s="240" t="s">
        <v>155</v>
      </c>
      <c r="U9" s="224">
        <v>0.15</v>
      </c>
      <c r="V9" s="224">
        <f>ROUND(E9*U9,2)</f>
        <v>3.29</v>
      </c>
      <c r="W9" s="224"/>
      <c r="X9" s="224" t="s">
        <v>156</v>
      </c>
      <c r="Y9" s="214"/>
      <c r="Z9" s="214"/>
      <c r="AA9" s="214"/>
      <c r="AB9" s="214"/>
      <c r="AC9" s="214"/>
      <c r="AD9" s="214"/>
      <c r="AE9" s="214"/>
      <c r="AF9" s="214"/>
      <c r="AG9" s="214" t="s">
        <v>157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47" t="s">
        <v>158</v>
      </c>
      <c r="D10" s="225"/>
      <c r="E10" s="226">
        <v>5.4915200000000004</v>
      </c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159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47" t="s">
        <v>160</v>
      </c>
      <c r="D11" s="225"/>
      <c r="E11" s="226">
        <v>13.4534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159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>
      <c r="A12" s="222"/>
      <c r="B12" s="223"/>
      <c r="C12" s="247" t="s">
        <v>161</v>
      </c>
      <c r="D12" s="225"/>
      <c r="E12" s="226">
        <v>3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159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>
      <c r="A13" s="234">
        <v>2</v>
      </c>
      <c r="B13" s="235" t="s">
        <v>162</v>
      </c>
      <c r="C13" s="246" t="s">
        <v>163</v>
      </c>
      <c r="D13" s="236" t="s">
        <v>153</v>
      </c>
      <c r="E13" s="237">
        <v>0.28570000000000001</v>
      </c>
      <c r="F13" s="238"/>
      <c r="G13" s="239">
        <f>ROUND(E13*F13,2)</f>
        <v>0</v>
      </c>
      <c r="H13" s="238"/>
      <c r="I13" s="239">
        <f>ROUND(E13*H13,2)</f>
        <v>0</v>
      </c>
      <c r="J13" s="238"/>
      <c r="K13" s="239">
        <f>ROUND(E13*J13,2)</f>
        <v>0</v>
      </c>
      <c r="L13" s="239">
        <v>15</v>
      </c>
      <c r="M13" s="239">
        <f>G13*(1+L13/100)</f>
        <v>0</v>
      </c>
      <c r="N13" s="239">
        <v>4.5679999999999998E-2</v>
      </c>
      <c r="O13" s="239">
        <f>ROUND(E13*N13,2)</f>
        <v>0.01</v>
      </c>
      <c r="P13" s="239">
        <v>0</v>
      </c>
      <c r="Q13" s="239">
        <f>ROUND(E13*P13,2)</f>
        <v>0</v>
      </c>
      <c r="R13" s="239" t="s">
        <v>154</v>
      </c>
      <c r="S13" s="239" t="s">
        <v>155</v>
      </c>
      <c r="T13" s="240" t="s">
        <v>155</v>
      </c>
      <c r="U13" s="224">
        <v>0.75800000000000001</v>
      </c>
      <c r="V13" s="224">
        <f>ROUND(E13*U13,2)</f>
        <v>0.22</v>
      </c>
      <c r="W13" s="224"/>
      <c r="X13" s="224" t="s">
        <v>156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157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>
      <c r="A14" s="222"/>
      <c r="B14" s="223"/>
      <c r="C14" s="247" t="s">
        <v>164</v>
      </c>
      <c r="D14" s="225"/>
      <c r="E14" s="226">
        <v>0.28570000000000001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159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30.6" outlineLevel="1">
      <c r="A15" s="234">
        <v>3</v>
      </c>
      <c r="B15" s="235" t="s">
        <v>165</v>
      </c>
      <c r="C15" s="246" t="s">
        <v>166</v>
      </c>
      <c r="D15" s="236" t="s">
        <v>153</v>
      </c>
      <c r="E15" s="237">
        <v>2.5502500000000001</v>
      </c>
      <c r="F15" s="238"/>
      <c r="G15" s="239">
        <f>ROUND(E15*F15,2)</f>
        <v>0</v>
      </c>
      <c r="H15" s="238"/>
      <c r="I15" s="239">
        <f>ROUND(E15*H15,2)</f>
        <v>0</v>
      </c>
      <c r="J15" s="238"/>
      <c r="K15" s="239">
        <f>ROUND(E15*J15,2)</f>
        <v>0</v>
      </c>
      <c r="L15" s="239">
        <v>15</v>
      </c>
      <c r="M15" s="239">
        <f>G15*(1+L15/100)</f>
        <v>0</v>
      </c>
      <c r="N15" s="239">
        <v>1.3440000000000001E-2</v>
      </c>
      <c r="O15" s="239">
        <f>ROUND(E15*N15,2)</f>
        <v>0.03</v>
      </c>
      <c r="P15" s="239">
        <v>0</v>
      </c>
      <c r="Q15" s="239">
        <f>ROUND(E15*P15,2)</f>
        <v>0</v>
      </c>
      <c r="R15" s="239" t="s">
        <v>154</v>
      </c>
      <c r="S15" s="239" t="s">
        <v>155</v>
      </c>
      <c r="T15" s="240" t="s">
        <v>167</v>
      </c>
      <c r="U15" s="224">
        <v>0.8</v>
      </c>
      <c r="V15" s="224">
        <f>ROUND(E15*U15,2)</f>
        <v>2.04</v>
      </c>
      <c r="W15" s="224"/>
      <c r="X15" s="224" t="s">
        <v>156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157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>
      <c r="A16" s="222"/>
      <c r="B16" s="223"/>
      <c r="C16" s="247" t="s">
        <v>168</v>
      </c>
      <c r="D16" s="225"/>
      <c r="E16" s="226">
        <v>2.5502500000000001</v>
      </c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4"/>
      <c r="Z16" s="214"/>
      <c r="AA16" s="214"/>
      <c r="AB16" s="214"/>
      <c r="AC16" s="214"/>
      <c r="AD16" s="214"/>
      <c r="AE16" s="214"/>
      <c r="AF16" s="214"/>
      <c r="AG16" s="214" t="s">
        <v>159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30.6" outlineLevel="1">
      <c r="A17" s="234">
        <v>4</v>
      </c>
      <c r="B17" s="235" t="s">
        <v>169</v>
      </c>
      <c r="C17" s="246" t="s">
        <v>170</v>
      </c>
      <c r="D17" s="236" t="s">
        <v>153</v>
      </c>
      <c r="E17" s="237">
        <v>3.2741600000000002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15</v>
      </c>
      <c r="M17" s="239">
        <f>G17*(1+L17/100)</f>
        <v>0</v>
      </c>
      <c r="N17" s="239">
        <v>1.3990000000000001E-2</v>
      </c>
      <c r="O17" s="239">
        <f>ROUND(E17*N17,2)</f>
        <v>0.05</v>
      </c>
      <c r="P17" s="239">
        <v>0</v>
      </c>
      <c r="Q17" s="239">
        <f>ROUND(E17*P17,2)</f>
        <v>0</v>
      </c>
      <c r="R17" s="239" t="s">
        <v>154</v>
      </c>
      <c r="S17" s="239" t="s">
        <v>155</v>
      </c>
      <c r="T17" s="240" t="s">
        <v>167</v>
      </c>
      <c r="U17" s="224">
        <v>0.8</v>
      </c>
      <c r="V17" s="224">
        <f>ROUND(E17*U17,2)</f>
        <v>2.62</v>
      </c>
      <c r="W17" s="224"/>
      <c r="X17" s="224" t="s">
        <v>156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157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>
      <c r="A18" s="222"/>
      <c r="B18" s="223"/>
      <c r="C18" s="247" t="s">
        <v>171</v>
      </c>
      <c r="D18" s="225"/>
      <c r="E18" s="226">
        <v>3.2741600000000002</v>
      </c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14"/>
      <c r="Z18" s="214"/>
      <c r="AA18" s="214"/>
      <c r="AB18" s="214"/>
      <c r="AC18" s="214"/>
      <c r="AD18" s="214"/>
      <c r="AE18" s="214"/>
      <c r="AF18" s="214"/>
      <c r="AG18" s="214" t="s">
        <v>159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30.6" outlineLevel="1">
      <c r="A19" s="234">
        <v>5</v>
      </c>
      <c r="B19" s="235" t="s">
        <v>172</v>
      </c>
      <c r="C19" s="246" t="s">
        <v>173</v>
      </c>
      <c r="D19" s="236" t="s">
        <v>153</v>
      </c>
      <c r="E19" s="237">
        <v>13.566330000000001</v>
      </c>
      <c r="F19" s="238"/>
      <c r="G19" s="239">
        <f>ROUND(E19*F19,2)</f>
        <v>0</v>
      </c>
      <c r="H19" s="238"/>
      <c r="I19" s="239">
        <f>ROUND(E19*H19,2)</f>
        <v>0</v>
      </c>
      <c r="J19" s="238"/>
      <c r="K19" s="239">
        <f>ROUND(E19*J19,2)</f>
        <v>0</v>
      </c>
      <c r="L19" s="239">
        <v>15</v>
      </c>
      <c r="M19" s="239">
        <f>G19*(1+L19/100)</f>
        <v>0</v>
      </c>
      <c r="N19" s="239">
        <v>2.9190000000000001E-2</v>
      </c>
      <c r="O19" s="239">
        <f>ROUND(E19*N19,2)</f>
        <v>0.4</v>
      </c>
      <c r="P19" s="239">
        <v>0</v>
      </c>
      <c r="Q19" s="239">
        <f>ROUND(E19*P19,2)</f>
        <v>0</v>
      </c>
      <c r="R19" s="239" t="s">
        <v>154</v>
      </c>
      <c r="S19" s="239" t="s">
        <v>155</v>
      </c>
      <c r="T19" s="240" t="s">
        <v>167</v>
      </c>
      <c r="U19" s="224">
        <v>0.94799999999999995</v>
      </c>
      <c r="V19" s="224">
        <f>ROUND(E19*U19,2)</f>
        <v>12.86</v>
      </c>
      <c r="W19" s="224"/>
      <c r="X19" s="224" t="s">
        <v>156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157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>
      <c r="A20" s="222"/>
      <c r="B20" s="223"/>
      <c r="C20" s="247" t="s">
        <v>174</v>
      </c>
      <c r="D20" s="225"/>
      <c r="E20" s="226">
        <v>13.566330000000001</v>
      </c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4"/>
      <c r="Z20" s="214"/>
      <c r="AA20" s="214"/>
      <c r="AB20" s="214"/>
      <c r="AC20" s="214"/>
      <c r="AD20" s="214"/>
      <c r="AE20" s="214"/>
      <c r="AF20" s="214"/>
      <c r="AG20" s="214" t="s">
        <v>159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>
      <c r="A21" s="228" t="s">
        <v>149</v>
      </c>
      <c r="B21" s="229" t="s">
        <v>80</v>
      </c>
      <c r="C21" s="245" t="s">
        <v>81</v>
      </c>
      <c r="D21" s="230"/>
      <c r="E21" s="231"/>
      <c r="F21" s="232"/>
      <c r="G21" s="232">
        <f>SUMIF(AG22:AG24,"&lt;&gt;NOR",G22:G24)</f>
        <v>0</v>
      </c>
      <c r="H21" s="232"/>
      <c r="I21" s="232">
        <f>SUM(I22:I24)</f>
        <v>0</v>
      </c>
      <c r="J21" s="232"/>
      <c r="K21" s="232">
        <f>SUM(K22:K24)</f>
        <v>0</v>
      </c>
      <c r="L21" s="232"/>
      <c r="M21" s="232">
        <f>SUM(M22:M24)</f>
        <v>0</v>
      </c>
      <c r="N21" s="232"/>
      <c r="O21" s="232">
        <f>SUM(O22:O24)</f>
        <v>0.04</v>
      </c>
      <c r="P21" s="232"/>
      <c r="Q21" s="232">
        <f>SUM(Q22:Q24)</f>
        <v>0</v>
      </c>
      <c r="R21" s="232"/>
      <c r="S21" s="232"/>
      <c r="T21" s="233"/>
      <c r="U21" s="227"/>
      <c r="V21" s="227">
        <f>SUM(V22:V24)</f>
        <v>2</v>
      </c>
      <c r="W21" s="227"/>
      <c r="X21" s="227"/>
      <c r="AG21" t="s">
        <v>150</v>
      </c>
    </row>
    <row r="22" spans="1:60" ht="30.6" outlineLevel="1">
      <c r="A22" s="234">
        <v>6</v>
      </c>
      <c r="B22" s="235" t="s">
        <v>175</v>
      </c>
      <c r="C22" s="246" t="s">
        <v>669</v>
      </c>
      <c r="D22" s="236" t="s">
        <v>176</v>
      </c>
      <c r="E22" s="237">
        <v>1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15</v>
      </c>
      <c r="M22" s="239">
        <f>G22*(1+L22/100)</f>
        <v>0</v>
      </c>
      <c r="N22" s="239">
        <v>3.7650000000000003E-2</v>
      </c>
      <c r="O22" s="239">
        <f>ROUND(E22*N22,2)</f>
        <v>0.04</v>
      </c>
      <c r="P22" s="239">
        <v>0</v>
      </c>
      <c r="Q22" s="239">
        <f>ROUND(E22*P22,2)</f>
        <v>0</v>
      </c>
      <c r="R22" s="239" t="s">
        <v>154</v>
      </c>
      <c r="S22" s="239" t="s">
        <v>155</v>
      </c>
      <c r="T22" s="240" t="s">
        <v>167</v>
      </c>
      <c r="U22" s="224">
        <v>2</v>
      </c>
      <c r="V22" s="224">
        <f>ROUND(E22*U22,2)</f>
        <v>2</v>
      </c>
      <c r="W22" s="224"/>
      <c r="X22" s="224" t="s">
        <v>156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157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>
      <c r="A23" s="222"/>
      <c r="B23" s="223"/>
      <c r="C23" s="248" t="s">
        <v>177</v>
      </c>
      <c r="D23" s="241"/>
      <c r="E23" s="241"/>
      <c r="F23" s="241"/>
      <c r="G23" s="241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14"/>
      <c r="Z23" s="214"/>
      <c r="AA23" s="214"/>
      <c r="AB23" s="214"/>
      <c r="AC23" s="214"/>
      <c r="AD23" s="214"/>
      <c r="AE23" s="214"/>
      <c r="AF23" s="214"/>
      <c r="AG23" s="214" t="s">
        <v>178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>
      <c r="A24" s="222"/>
      <c r="B24" s="223"/>
      <c r="C24" s="247" t="s">
        <v>179</v>
      </c>
      <c r="D24" s="225"/>
      <c r="E24" s="226">
        <v>1</v>
      </c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159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>
      <c r="A25" s="228" t="s">
        <v>149</v>
      </c>
      <c r="B25" s="229" t="s">
        <v>84</v>
      </c>
      <c r="C25" s="245" t="s">
        <v>85</v>
      </c>
      <c r="D25" s="230"/>
      <c r="E25" s="231"/>
      <c r="F25" s="232"/>
      <c r="G25" s="232">
        <f>SUMIF(AG26:AG27,"&lt;&gt;NOR",G26:G27)</f>
        <v>0</v>
      </c>
      <c r="H25" s="232"/>
      <c r="I25" s="232">
        <f>SUM(I26:I27)</f>
        <v>0</v>
      </c>
      <c r="J25" s="232"/>
      <c r="K25" s="232">
        <f>SUM(K26:K27)</f>
        <v>0</v>
      </c>
      <c r="L25" s="232"/>
      <c r="M25" s="232">
        <f>SUM(M26:M27)</f>
        <v>0</v>
      </c>
      <c r="N25" s="232"/>
      <c r="O25" s="232">
        <f>SUM(O26:O27)</f>
        <v>0.04</v>
      </c>
      <c r="P25" s="232"/>
      <c r="Q25" s="232">
        <f>SUM(Q26:Q27)</f>
        <v>0</v>
      </c>
      <c r="R25" s="232"/>
      <c r="S25" s="232"/>
      <c r="T25" s="233"/>
      <c r="U25" s="227"/>
      <c r="V25" s="227">
        <f>SUM(V26:V27)</f>
        <v>2.8</v>
      </c>
      <c r="W25" s="227"/>
      <c r="X25" s="227"/>
      <c r="AG25" t="s">
        <v>150</v>
      </c>
    </row>
    <row r="26" spans="1:60" ht="20.399999999999999" outlineLevel="1">
      <c r="A26" s="234">
        <v>7</v>
      </c>
      <c r="B26" s="235" t="s">
        <v>180</v>
      </c>
      <c r="C26" s="246" t="s">
        <v>181</v>
      </c>
      <c r="D26" s="236" t="s">
        <v>182</v>
      </c>
      <c r="E26" s="237">
        <v>2</v>
      </c>
      <c r="F26" s="238"/>
      <c r="G26" s="239">
        <f>ROUND(E26*F26,2)</f>
        <v>0</v>
      </c>
      <c r="H26" s="238"/>
      <c r="I26" s="239">
        <f>ROUND(E26*H26,2)</f>
        <v>0</v>
      </c>
      <c r="J26" s="238"/>
      <c r="K26" s="239">
        <f>ROUND(E26*J26,2)</f>
        <v>0</v>
      </c>
      <c r="L26" s="239">
        <v>15</v>
      </c>
      <c r="M26" s="239">
        <f>G26*(1+L26/100)</f>
        <v>0</v>
      </c>
      <c r="N26" s="239">
        <v>1.8579999999999999E-2</v>
      </c>
      <c r="O26" s="239">
        <f>ROUND(E26*N26,2)</f>
        <v>0.04</v>
      </c>
      <c r="P26" s="239">
        <v>0</v>
      </c>
      <c r="Q26" s="239">
        <f>ROUND(E26*P26,2)</f>
        <v>0</v>
      </c>
      <c r="R26" s="239" t="s">
        <v>154</v>
      </c>
      <c r="S26" s="239" t="s">
        <v>155</v>
      </c>
      <c r="T26" s="240" t="s">
        <v>167</v>
      </c>
      <c r="U26" s="224">
        <v>1.4</v>
      </c>
      <c r="V26" s="224">
        <f>ROUND(E26*U26,2)</f>
        <v>2.8</v>
      </c>
      <c r="W26" s="224"/>
      <c r="X26" s="224" t="s">
        <v>156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157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>
      <c r="A27" s="222"/>
      <c r="B27" s="223"/>
      <c r="C27" s="247" t="s">
        <v>183</v>
      </c>
      <c r="D27" s="225"/>
      <c r="E27" s="226">
        <v>2</v>
      </c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4"/>
      <c r="Z27" s="214"/>
      <c r="AA27" s="214"/>
      <c r="AB27" s="214"/>
      <c r="AC27" s="214"/>
      <c r="AD27" s="214"/>
      <c r="AE27" s="214"/>
      <c r="AF27" s="214"/>
      <c r="AG27" s="214" t="s">
        <v>159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>
      <c r="A28" s="228" t="s">
        <v>149</v>
      </c>
      <c r="B28" s="229" t="s">
        <v>88</v>
      </c>
      <c r="C28" s="245" t="s">
        <v>89</v>
      </c>
      <c r="D28" s="230"/>
      <c r="E28" s="231"/>
      <c r="F28" s="232"/>
      <c r="G28" s="232">
        <f>SUMIF(AG29:AG30,"&lt;&gt;NOR",G29:G30)</f>
        <v>0</v>
      </c>
      <c r="H28" s="232"/>
      <c r="I28" s="232">
        <f>SUM(I29:I30)</f>
        <v>0</v>
      </c>
      <c r="J28" s="232"/>
      <c r="K28" s="232">
        <f>SUM(K29:K30)</f>
        <v>0</v>
      </c>
      <c r="L28" s="232"/>
      <c r="M28" s="232">
        <f>SUM(M29:M30)</f>
        <v>0</v>
      </c>
      <c r="N28" s="232"/>
      <c r="O28" s="232">
        <f>SUM(O29:O30)</f>
        <v>0</v>
      </c>
      <c r="P28" s="232"/>
      <c r="Q28" s="232">
        <f>SUM(Q29:Q30)</f>
        <v>0</v>
      </c>
      <c r="R28" s="232"/>
      <c r="S28" s="232"/>
      <c r="T28" s="233"/>
      <c r="U28" s="227"/>
      <c r="V28" s="227">
        <f>SUM(V29:V30)</f>
        <v>1.45</v>
      </c>
      <c r="W28" s="227"/>
      <c r="X28" s="227"/>
      <c r="AG28" t="s">
        <v>150</v>
      </c>
    </row>
    <row r="29" spans="1:60" ht="30.6" outlineLevel="1">
      <c r="A29" s="234">
        <v>8</v>
      </c>
      <c r="B29" s="235" t="s">
        <v>184</v>
      </c>
      <c r="C29" s="246" t="s">
        <v>185</v>
      </c>
      <c r="D29" s="236" t="s">
        <v>186</v>
      </c>
      <c r="E29" s="237">
        <v>0.56394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15</v>
      </c>
      <c r="M29" s="239">
        <f>G29*(1+L29/100)</f>
        <v>0</v>
      </c>
      <c r="N29" s="239">
        <v>0</v>
      </c>
      <c r="O29" s="239">
        <f>ROUND(E29*N29,2)</f>
        <v>0</v>
      </c>
      <c r="P29" s="239">
        <v>0</v>
      </c>
      <c r="Q29" s="239">
        <f>ROUND(E29*P29,2)</f>
        <v>0</v>
      </c>
      <c r="R29" s="239" t="s">
        <v>187</v>
      </c>
      <c r="S29" s="239" t="s">
        <v>155</v>
      </c>
      <c r="T29" s="240" t="s">
        <v>155</v>
      </c>
      <c r="U29" s="224">
        <v>2.577</v>
      </c>
      <c r="V29" s="224">
        <f>ROUND(E29*U29,2)</f>
        <v>1.45</v>
      </c>
      <c r="W29" s="224"/>
      <c r="X29" s="224" t="s">
        <v>188</v>
      </c>
      <c r="Y29" s="214"/>
      <c r="Z29" s="214"/>
      <c r="AA29" s="214"/>
      <c r="AB29" s="214"/>
      <c r="AC29" s="214"/>
      <c r="AD29" s="214"/>
      <c r="AE29" s="214"/>
      <c r="AF29" s="214"/>
      <c r="AG29" s="214" t="s">
        <v>189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>
      <c r="A30" s="222"/>
      <c r="B30" s="223"/>
      <c r="C30" s="248" t="s">
        <v>190</v>
      </c>
      <c r="D30" s="241"/>
      <c r="E30" s="241"/>
      <c r="F30" s="241"/>
      <c r="G30" s="241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4"/>
      <c r="Z30" s="214"/>
      <c r="AA30" s="214"/>
      <c r="AB30" s="214"/>
      <c r="AC30" s="214"/>
      <c r="AD30" s="214"/>
      <c r="AE30" s="214"/>
      <c r="AF30" s="214"/>
      <c r="AG30" s="214" t="s">
        <v>178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>
      <c r="A31" s="228" t="s">
        <v>149</v>
      </c>
      <c r="B31" s="229" t="s">
        <v>90</v>
      </c>
      <c r="C31" s="245" t="s">
        <v>91</v>
      </c>
      <c r="D31" s="230"/>
      <c r="E31" s="231"/>
      <c r="F31" s="232"/>
      <c r="G31" s="232">
        <f>SUMIF(AG32:AG35,"&lt;&gt;NOR",G32:G35)</f>
        <v>0</v>
      </c>
      <c r="H31" s="232"/>
      <c r="I31" s="232">
        <f>SUM(I32:I35)</f>
        <v>0</v>
      </c>
      <c r="J31" s="232"/>
      <c r="K31" s="232">
        <f>SUM(K32:K35)</f>
        <v>0</v>
      </c>
      <c r="L31" s="232"/>
      <c r="M31" s="232">
        <f>SUM(M32:M35)</f>
        <v>0</v>
      </c>
      <c r="N31" s="232"/>
      <c r="O31" s="232">
        <f>SUM(O32:O35)</f>
        <v>0.02</v>
      </c>
      <c r="P31" s="232"/>
      <c r="Q31" s="232">
        <f>SUM(Q32:Q35)</f>
        <v>0</v>
      </c>
      <c r="R31" s="232"/>
      <c r="S31" s="232"/>
      <c r="T31" s="233"/>
      <c r="U31" s="227"/>
      <c r="V31" s="227">
        <f>SUM(V32:V35)</f>
        <v>1.01</v>
      </c>
      <c r="W31" s="227"/>
      <c r="X31" s="227"/>
      <c r="AG31" t="s">
        <v>150</v>
      </c>
    </row>
    <row r="32" spans="1:60" outlineLevel="1">
      <c r="A32" s="234">
        <v>9</v>
      </c>
      <c r="B32" s="235" t="s">
        <v>191</v>
      </c>
      <c r="C32" s="246" t="s">
        <v>192</v>
      </c>
      <c r="D32" s="236" t="s">
        <v>153</v>
      </c>
      <c r="E32" s="237">
        <v>2.1887500000000002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15</v>
      </c>
      <c r="M32" s="239">
        <f>G32*(1+L32/100)</f>
        <v>0</v>
      </c>
      <c r="N32" s="239">
        <v>1.0619999999999999E-2</v>
      </c>
      <c r="O32" s="239">
        <f>ROUND(E32*N32,2)</f>
        <v>0.02</v>
      </c>
      <c r="P32" s="239">
        <v>0</v>
      </c>
      <c r="Q32" s="239">
        <f>ROUND(E32*P32,2)</f>
        <v>0</v>
      </c>
      <c r="R32" s="239" t="s">
        <v>193</v>
      </c>
      <c r="S32" s="239" t="s">
        <v>155</v>
      </c>
      <c r="T32" s="240" t="s">
        <v>155</v>
      </c>
      <c r="U32" s="224">
        <v>0.44</v>
      </c>
      <c r="V32" s="224">
        <f>ROUND(E32*U32,2)</f>
        <v>0.96</v>
      </c>
      <c r="W32" s="224"/>
      <c r="X32" s="224" t="s">
        <v>156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157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>
      <c r="A33" s="222"/>
      <c r="B33" s="223"/>
      <c r="C33" s="247" t="s">
        <v>194</v>
      </c>
      <c r="D33" s="225"/>
      <c r="E33" s="226">
        <v>2.1887500000000002</v>
      </c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4"/>
      <c r="Z33" s="214"/>
      <c r="AA33" s="214"/>
      <c r="AB33" s="214"/>
      <c r="AC33" s="214"/>
      <c r="AD33" s="214"/>
      <c r="AE33" s="214"/>
      <c r="AF33" s="214"/>
      <c r="AG33" s="214" t="s">
        <v>159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>
      <c r="A34" s="234">
        <v>10</v>
      </c>
      <c r="B34" s="235" t="s">
        <v>195</v>
      </c>
      <c r="C34" s="246" t="s">
        <v>196</v>
      </c>
      <c r="D34" s="236" t="s">
        <v>186</v>
      </c>
      <c r="E34" s="237">
        <v>2.324E-2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15</v>
      </c>
      <c r="M34" s="239">
        <f>G34*(1+L34/100)</f>
        <v>0</v>
      </c>
      <c r="N34" s="239">
        <v>0</v>
      </c>
      <c r="O34" s="239">
        <f>ROUND(E34*N34,2)</f>
        <v>0</v>
      </c>
      <c r="P34" s="239">
        <v>0</v>
      </c>
      <c r="Q34" s="239">
        <f>ROUND(E34*P34,2)</f>
        <v>0</v>
      </c>
      <c r="R34" s="239" t="s">
        <v>193</v>
      </c>
      <c r="S34" s="239" t="s">
        <v>155</v>
      </c>
      <c r="T34" s="240" t="s">
        <v>155</v>
      </c>
      <c r="U34" s="224">
        <v>1.966</v>
      </c>
      <c r="V34" s="224">
        <f>ROUND(E34*U34,2)</f>
        <v>0.05</v>
      </c>
      <c r="W34" s="224"/>
      <c r="X34" s="224" t="s">
        <v>188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189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>
      <c r="A35" s="222"/>
      <c r="B35" s="223"/>
      <c r="C35" s="248" t="s">
        <v>197</v>
      </c>
      <c r="D35" s="241"/>
      <c r="E35" s="241"/>
      <c r="F35" s="241"/>
      <c r="G35" s="241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14"/>
      <c r="Z35" s="214"/>
      <c r="AA35" s="214"/>
      <c r="AB35" s="214"/>
      <c r="AC35" s="214"/>
      <c r="AD35" s="214"/>
      <c r="AE35" s="214"/>
      <c r="AF35" s="214"/>
      <c r="AG35" s="214" t="s">
        <v>178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>
      <c r="A36" s="228" t="s">
        <v>149</v>
      </c>
      <c r="B36" s="229" t="s">
        <v>102</v>
      </c>
      <c r="C36" s="245" t="s">
        <v>103</v>
      </c>
      <c r="D36" s="230"/>
      <c r="E36" s="231"/>
      <c r="F36" s="232"/>
      <c r="G36" s="232">
        <f>SUMIF(AG37:AG57,"&lt;&gt;NOR",G37:G57)</f>
        <v>0</v>
      </c>
      <c r="H36" s="232"/>
      <c r="I36" s="232">
        <f>SUM(I37:I57)</f>
        <v>0</v>
      </c>
      <c r="J36" s="232"/>
      <c r="K36" s="232">
        <f>SUM(K37:K57)</f>
        <v>0</v>
      </c>
      <c r="L36" s="232"/>
      <c r="M36" s="232">
        <f>SUM(M37:M57)</f>
        <v>0</v>
      </c>
      <c r="N36" s="232"/>
      <c r="O36" s="232">
        <f>SUM(O37:O57)</f>
        <v>0</v>
      </c>
      <c r="P36" s="232"/>
      <c r="Q36" s="232">
        <f>SUM(Q37:Q57)</f>
        <v>0</v>
      </c>
      <c r="R36" s="232"/>
      <c r="S36" s="232"/>
      <c r="T36" s="233"/>
      <c r="U36" s="227"/>
      <c r="V36" s="227">
        <f>SUM(V37:V57)</f>
        <v>8.2200000000000006</v>
      </c>
      <c r="W36" s="227"/>
      <c r="X36" s="227"/>
      <c r="AG36" t="s">
        <v>150</v>
      </c>
    </row>
    <row r="37" spans="1:60" outlineLevel="1">
      <c r="A37" s="234">
        <v>11</v>
      </c>
      <c r="B37" s="235" t="s">
        <v>198</v>
      </c>
      <c r="C37" s="246" t="s">
        <v>199</v>
      </c>
      <c r="D37" s="236" t="s">
        <v>182</v>
      </c>
      <c r="E37" s="237">
        <v>3.6</v>
      </c>
      <c r="F37" s="238"/>
      <c r="G37" s="239">
        <f>ROUND(E37*F37,2)</f>
        <v>0</v>
      </c>
      <c r="H37" s="238"/>
      <c r="I37" s="239">
        <f>ROUND(E37*H37,2)</f>
        <v>0</v>
      </c>
      <c r="J37" s="238"/>
      <c r="K37" s="239">
        <f>ROUND(E37*J37,2)</f>
        <v>0</v>
      </c>
      <c r="L37" s="239">
        <v>15</v>
      </c>
      <c r="M37" s="239">
        <f>G37*(1+L37/100)</f>
        <v>0</v>
      </c>
      <c r="N37" s="239">
        <v>0</v>
      </c>
      <c r="O37" s="239">
        <f>ROUND(E37*N37,2)</f>
        <v>0</v>
      </c>
      <c r="P37" s="239">
        <v>0</v>
      </c>
      <c r="Q37" s="239">
        <f>ROUND(E37*P37,2)</f>
        <v>0</v>
      </c>
      <c r="R37" s="239" t="s">
        <v>200</v>
      </c>
      <c r="S37" s="239" t="s">
        <v>155</v>
      </c>
      <c r="T37" s="240" t="s">
        <v>155</v>
      </c>
      <c r="U37" s="224">
        <v>0.33</v>
      </c>
      <c r="V37" s="224">
        <f>ROUND(E37*U37,2)</f>
        <v>1.19</v>
      </c>
      <c r="W37" s="224"/>
      <c r="X37" s="224" t="s">
        <v>156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157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>
      <c r="A38" s="222"/>
      <c r="B38" s="223"/>
      <c r="C38" s="247" t="s">
        <v>201</v>
      </c>
      <c r="D38" s="225"/>
      <c r="E38" s="226">
        <v>3.6</v>
      </c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14"/>
      <c r="Z38" s="214"/>
      <c r="AA38" s="214"/>
      <c r="AB38" s="214"/>
      <c r="AC38" s="214"/>
      <c r="AD38" s="214"/>
      <c r="AE38" s="214"/>
      <c r="AF38" s="214"/>
      <c r="AG38" s="214" t="s">
        <v>159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ht="20.399999999999999" outlineLevel="1">
      <c r="A39" s="234">
        <v>12</v>
      </c>
      <c r="B39" s="235" t="s">
        <v>202</v>
      </c>
      <c r="C39" s="246" t="s">
        <v>203</v>
      </c>
      <c r="D39" s="236" t="s">
        <v>176</v>
      </c>
      <c r="E39" s="237">
        <v>2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15</v>
      </c>
      <c r="M39" s="239">
        <f>G39*(1+L39/100)</f>
        <v>0</v>
      </c>
      <c r="N39" s="239">
        <v>0</v>
      </c>
      <c r="O39" s="239">
        <f>ROUND(E39*N39,2)</f>
        <v>0</v>
      </c>
      <c r="P39" s="239">
        <v>0</v>
      </c>
      <c r="Q39" s="239">
        <f>ROUND(E39*P39,2)</f>
        <v>0</v>
      </c>
      <c r="R39" s="239" t="s">
        <v>200</v>
      </c>
      <c r="S39" s="239" t="s">
        <v>155</v>
      </c>
      <c r="T39" s="240" t="s">
        <v>155</v>
      </c>
      <c r="U39" s="224">
        <v>0.28999999999999998</v>
      </c>
      <c r="V39" s="224">
        <f>ROUND(E39*U39,2)</f>
        <v>0.57999999999999996</v>
      </c>
      <c r="W39" s="224"/>
      <c r="X39" s="224" t="s">
        <v>156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157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22"/>
      <c r="B40" s="223"/>
      <c r="C40" s="247" t="s">
        <v>204</v>
      </c>
      <c r="D40" s="225"/>
      <c r="E40" s="226">
        <v>2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159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>
      <c r="A41" s="234">
        <v>13</v>
      </c>
      <c r="B41" s="235" t="s">
        <v>205</v>
      </c>
      <c r="C41" s="246" t="s">
        <v>206</v>
      </c>
      <c r="D41" s="236" t="s">
        <v>176</v>
      </c>
      <c r="E41" s="237">
        <v>1</v>
      </c>
      <c r="F41" s="238"/>
      <c r="G41" s="239">
        <f>ROUND(E41*F41,2)</f>
        <v>0</v>
      </c>
      <c r="H41" s="238"/>
      <c r="I41" s="239">
        <f>ROUND(E41*H41,2)</f>
        <v>0</v>
      </c>
      <c r="J41" s="238"/>
      <c r="K41" s="239">
        <f>ROUND(E41*J41,2)</f>
        <v>0</v>
      </c>
      <c r="L41" s="239">
        <v>15</v>
      </c>
      <c r="M41" s="239">
        <f>G41*(1+L41/100)</f>
        <v>0</v>
      </c>
      <c r="N41" s="239">
        <v>0</v>
      </c>
      <c r="O41" s="239">
        <f>ROUND(E41*N41,2)</f>
        <v>0</v>
      </c>
      <c r="P41" s="239">
        <v>0</v>
      </c>
      <c r="Q41" s="239">
        <f>ROUND(E41*P41,2)</f>
        <v>0</v>
      </c>
      <c r="R41" s="239" t="s">
        <v>200</v>
      </c>
      <c r="S41" s="239" t="s">
        <v>155</v>
      </c>
      <c r="T41" s="240" t="s">
        <v>155</v>
      </c>
      <c r="U41" s="224">
        <v>0.67</v>
      </c>
      <c r="V41" s="224">
        <f>ROUND(E41*U41,2)</f>
        <v>0.67</v>
      </c>
      <c r="W41" s="224"/>
      <c r="X41" s="224" t="s">
        <v>156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157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>
      <c r="A42" s="222"/>
      <c r="B42" s="223"/>
      <c r="C42" s="247" t="s">
        <v>207</v>
      </c>
      <c r="D42" s="225"/>
      <c r="E42" s="226">
        <v>1</v>
      </c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159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>
      <c r="A43" s="234">
        <v>14</v>
      </c>
      <c r="B43" s="235" t="s">
        <v>208</v>
      </c>
      <c r="C43" s="246" t="s">
        <v>209</v>
      </c>
      <c r="D43" s="236" t="s">
        <v>176</v>
      </c>
      <c r="E43" s="237">
        <v>1</v>
      </c>
      <c r="F43" s="238"/>
      <c r="G43" s="239">
        <f>ROUND(E43*F43,2)</f>
        <v>0</v>
      </c>
      <c r="H43" s="238"/>
      <c r="I43" s="239">
        <f>ROUND(E43*H43,2)</f>
        <v>0</v>
      </c>
      <c r="J43" s="238"/>
      <c r="K43" s="239">
        <f>ROUND(E43*J43,2)</f>
        <v>0</v>
      </c>
      <c r="L43" s="239">
        <v>15</v>
      </c>
      <c r="M43" s="239">
        <f>G43*(1+L43/100)</f>
        <v>0</v>
      </c>
      <c r="N43" s="239">
        <v>0</v>
      </c>
      <c r="O43" s="239">
        <f>ROUND(E43*N43,2)</f>
        <v>0</v>
      </c>
      <c r="P43" s="239">
        <v>0</v>
      </c>
      <c r="Q43" s="239">
        <f>ROUND(E43*P43,2)</f>
        <v>0</v>
      </c>
      <c r="R43" s="239" t="s">
        <v>200</v>
      </c>
      <c r="S43" s="239" t="s">
        <v>155</v>
      </c>
      <c r="T43" s="240" t="s">
        <v>155</v>
      </c>
      <c r="U43" s="224">
        <v>5.7</v>
      </c>
      <c r="V43" s="224">
        <f>ROUND(E43*U43,2)</f>
        <v>5.7</v>
      </c>
      <c r="W43" s="224"/>
      <c r="X43" s="224" t="s">
        <v>156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157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>
      <c r="A44" s="222"/>
      <c r="B44" s="223"/>
      <c r="C44" s="247" t="s">
        <v>210</v>
      </c>
      <c r="D44" s="225"/>
      <c r="E44" s="226">
        <v>1</v>
      </c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159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ht="30.6" outlineLevel="1">
      <c r="A45" s="234">
        <v>15</v>
      </c>
      <c r="B45" s="235" t="s">
        <v>211</v>
      </c>
      <c r="C45" s="246" t="s">
        <v>212</v>
      </c>
      <c r="D45" s="236" t="s">
        <v>176</v>
      </c>
      <c r="E45" s="237">
        <v>1</v>
      </c>
      <c r="F45" s="238"/>
      <c r="G45" s="239">
        <f>ROUND(E45*F45,2)</f>
        <v>0</v>
      </c>
      <c r="H45" s="238"/>
      <c r="I45" s="239">
        <f>ROUND(E45*H45,2)</f>
        <v>0</v>
      </c>
      <c r="J45" s="238"/>
      <c r="K45" s="239">
        <f>ROUND(E45*J45,2)</f>
        <v>0</v>
      </c>
      <c r="L45" s="239">
        <v>15</v>
      </c>
      <c r="M45" s="239">
        <f>G45*(1+L45/100)</f>
        <v>0</v>
      </c>
      <c r="N45" s="239">
        <v>6.9999999999999999E-4</v>
      </c>
      <c r="O45" s="239">
        <f>ROUND(E45*N45,2)</f>
        <v>0</v>
      </c>
      <c r="P45" s="239">
        <v>0</v>
      </c>
      <c r="Q45" s="239">
        <f>ROUND(E45*P45,2)</f>
        <v>0</v>
      </c>
      <c r="R45" s="239" t="s">
        <v>213</v>
      </c>
      <c r="S45" s="239" t="s">
        <v>155</v>
      </c>
      <c r="T45" s="240" t="s">
        <v>155</v>
      </c>
      <c r="U45" s="224">
        <v>0</v>
      </c>
      <c r="V45" s="224">
        <f>ROUND(E45*U45,2)</f>
        <v>0</v>
      </c>
      <c r="W45" s="224"/>
      <c r="X45" s="224" t="s">
        <v>214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215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22"/>
      <c r="B46" s="223"/>
      <c r="C46" s="247" t="s">
        <v>210</v>
      </c>
      <c r="D46" s="225"/>
      <c r="E46" s="226">
        <v>1</v>
      </c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159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ht="30.6" outlineLevel="1">
      <c r="A47" s="234">
        <v>16</v>
      </c>
      <c r="B47" s="235" t="s">
        <v>216</v>
      </c>
      <c r="C47" s="246" t="s">
        <v>217</v>
      </c>
      <c r="D47" s="236" t="s">
        <v>176</v>
      </c>
      <c r="E47" s="237">
        <v>1</v>
      </c>
      <c r="F47" s="238"/>
      <c r="G47" s="239">
        <f>ROUND(E47*F47,2)</f>
        <v>0</v>
      </c>
      <c r="H47" s="238"/>
      <c r="I47" s="239">
        <f>ROUND(E47*H47,2)</f>
        <v>0</v>
      </c>
      <c r="J47" s="238"/>
      <c r="K47" s="239">
        <f>ROUND(E47*J47,2)</f>
        <v>0</v>
      </c>
      <c r="L47" s="239">
        <v>15</v>
      </c>
      <c r="M47" s="239">
        <f>G47*(1+L47/100)</f>
        <v>0</v>
      </c>
      <c r="N47" s="239">
        <v>2.2000000000000001E-3</v>
      </c>
      <c r="O47" s="239">
        <f>ROUND(E47*N47,2)</f>
        <v>0</v>
      </c>
      <c r="P47" s="239">
        <v>0</v>
      </c>
      <c r="Q47" s="239">
        <f>ROUND(E47*P47,2)</f>
        <v>0</v>
      </c>
      <c r="R47" s="239" t="s">
        <v>213</v>
      </c>
      <c r="S47" s="239" t="s">
        <v>155</v>
      </c>
      <c r="T47" s="240" t="s">
        <v>155</v>
      </c>
      <c r="U47" s="224">
        <v>0</v>
      </c>
      <c r="V47" s="224">
        <f>ROUND(E47*U47,2)</f>
        <v>0</v>
      </c>
      <c r="W47" s="224"/>
      <c r="X47" s="224" t="s">
        <v>214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215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>
      <c r="A48" s="222"/>
      <c r="B48" s="223"/>
      <c r="C48" s="247" t="s">
        <v>207</v>
      </c>
      <c r="D48" s="225"/>
      <c r="E48" s="226">
        <v>1</v>
      </c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159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ht="20.399999999999999" outlineLevel="1">
      <c r="A49" s="234">
        <v>17</v>
      </c>
      <c r="B49" s="235" t="s">
        <v>218</v>
      </c>
      <c r="C49" s="246" t="s">
        <v>219</v>
      </c>
      <c r="D49" s="236" t="s">
        <v>182</v>
      </c>
      <c r="E49" s="237">
        <v>3.6</v>
      </c>
      <c r="F49" s="238"/>
      <c r="G49" s="239">
        <f>ROUND(E49*F49,2)</f>
        <v>0</v>
      </c>
      <c r="H49" s="238"/>
      <c r="I49" s="239">
        <f>ROUND(E49*H49,2)</f>
        <v>0</v>
      </c>
      <c r="J49" s="238"/>
      <c r="K49" s="239">
        <f>ROUND(E49*J49,2)</f>
        <v>0</v>
      </c>
      <c r="L49" s="239">
        <v>15</v>
      </c>
      <c r="M49" s="239">
        <f>G49*(1+L49/100)</f>
        <v>0</v>
      </c>
      <c r="N49" s="239">
        <v>1.2700000000000001E-3</v>
      </c>
      <c r="O49" s="239">
        <f>ROUND(E49*N49,2)</f>
        <v>0</v>
      </c>
      <c r="P49" s="239">
        <v>0</v>
      </c>
      <c r="Q49" s="239">
        <f>ROUND(E49*P49,2)</f>
        <v>0</v>
      </c>
      <c r="R49" s="239" t="s">
        <v>213</v>
      </c>
      <c r="S49" s="239" t="s">
        <v>155</v>
      </c>
      <c r="T49" s="240" t="s">
        <v>155</v>
      </c>
      <c r="U49" s="224">
        <v>0</v>
      </c>
      <c r="V49" s="224">
        <f>ROUND(E49*U49,2)</f>
        <v>0</v>
      </c>
      <c r="W49" s="224"/>
      <c r="X49" s="224" t="s">
        <v>214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215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>
      <c r="A50" s="222"/>
      <c r="B50" s="223"/>
      <c r="C50" s="247" t="s">
        <v>201</v>
      </c>
      <c r="D50" s="225"/>
      <c r="E50" s="226">
        <v>3.6</v>
      </c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4"/>
      <c r="Z50" s="214"/>
      <c r="AA50" s="214"/>
      <c r="AB50" s="214"/>
      <c r="AC50" s="214"/>
      <c r="AD50" s="214"/>
      <c r="AE50" s="214"/>
      <c r="AF50" s="214"/>
      <c r="AG50" s="214" t="s">
        <v>159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ht="20.399999999999999" outlineLevel="1">
      <c r="A51" s="234">
        <v>18</v>
      </c>
      <c r="B51" s="235" t="s">
        <v>220</v>
      </c>
      <c r="C51" s="246" t="s">
        <v>221</v>
      </c>
      <c r="D51" s="236" t="s">
        <v>176</v>
      </c>
      <c r="E51" s="237">
        <v>2</v>
      </c>
      <c r="F51" s="238"/>
      <c r="G51" s="239">
        <f>ROUND(E51*F51,2)</f>
        <v>0</v>
      </c>
      <c r="H51" s="238"/>
      <c r="I51" s="239">
        <f>ROUND(E51*H51,2)</f>
        <v>0</v>
      </c>
      <c r="J51" s="238"/>
      <c r="K51" s="239">
        <f>ROUND(E51*J51,2)</f>
        <v>0</v>
      </c>
      <c r="L51" s="239">
        <v>15</v>
      </c>
      <c r="M51" s="239">
        <f>G51*(1+L51/100)</f>
        <v>0</v>
      </c>
      <c r="N51" s="239">
        <v>1.6100000000000001E-3</v>
      </c>
      <c r="O51" s="239">
        <f>ROUND(E51*N51,2)</f>
        <v>0</v>
      </c>
      <c r="P51" s="239">
        <v>0</v>
      </c>
      <c r="Q51" s="239">
        <f>ROUND(E51*P51,2)</f>
        <v>0</v>
      </c>
      <c r="R51" s="239" t="s">
        <v>213</v>
      </c>
      <c r="S51" s="239" t="s">
        <v>155</v>
      </c>
      <c r="T51" s="240" t="s">
        <v>155</v>
      </c>
      <c r="U51" s="224">
        <v>0</v>
      </c>
      <c r="V51" s="224">
        <f>ROUND(E51*U51,2)</f>
        <v>0</v>
      </c>
      <c r="W51" s="224"/>
      <c r="X51" s="224" t="s">
        <v>214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215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>
      <c r="A52" s="222"/>
      <c r="B52" s="223"/>
      <c r="C52" s="247" t="s">
        <v>222</v>
      </c>
      <c r="D52" s="225"/>
      <c r="E52" s="226">
        <v>2</v>
      </c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14"/>
      <c r="Z52" s="214"/>
      <c r="AA52" s="214"/>
      <c r="AB52" s="214"/>
      <c r="AC52" s="214"/>
      <c r="AD52" s="214"/>
      <c r="AE52" s="214"/>
      <c r="AF52" s="214"/>
      <c r="AG52" s="214" t="s">
        <v>159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34">
        <v>19</v>
      </c>
      <c r="B53" s="235" t="s">
        <v>223</v>
      </c>
      <c r="C53" s="246" t="s">
        <v>224</v>
      </c>
      <c r="D53" s="236" t="s">
        <v>225</v>
      </c>
      <c r="E53" s="237">
        <v>4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15</v>
      </c>
      <c r="M53" s="239">
        <f>G53*(1+L53/100)</f>
        <v>0</v>
      </c>
      <c r="N53" s="239">
        <v>1E-3</v>
      </c>
      <c r="O53" s="239">
        <f>ROUND(E53*N53,2)</f>
        <v>0</v>
      </c>
      <c r="P53" s="239">
        <v>0</v>
      </c>
      <c r="Q53" s="239">
        <f>ROUND(E53*P53,2)</f>
        <v>0</v>
      </c>
      <c r="R53" s="239" t="s">
        <v>213</v>
      </c>
      <c r="S53" s="239" t="s">
        <v>155</v>
      </c>
      <c r="T53" s="240" t="s">
        <v>155</v>
      </c>
      <c r="U53" s="224">
        <v>0</v>
      </c>
      <c r="V53" s="224">
        <f>ROUND(E53*U53,2)</f>
        <v>0</v>
      </c>
      <c r="W53" s="224"/>
      <c r="X53" s="224" t="s">
        <v>214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215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>
      <c r="A54" s="222"/>
      <c r="B54" s="223"/>
      <c r="C54" s="247" t="s">
        <v>226</v>
      </c>
      <c r="D54" s="225"/>
      <c r="E54" s="226">
        <v>1</v>
      </c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14"/>
      <c r="Z54" s="214"/>
      <c r="AA54" s="214"/>
      <c r="AB54" s="214"/>
      <c r="AC54" s="214"/>
      <c r="AD54" s="214"/>
      <c r="AE54" s="214"/>
      <c r="AF54" s="214"/>
      <c r="AG54" s="214" t="s">
        <v>159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>
      <c r="A55" s="222"/>
      <c r="B55" s="223"/>
      <c r="C55" s="247" t="s">
        <v>227</v>
      </c>
      <c r="D55" s="225"/>
      <c r="E55" s="226">
        <v>3</v>
      </c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4"/>
      <c r="Z55" s="214"/>
      <c r="AA55" s="214"/>
      <c r="AB55" s="214"/>
      <c r="AC55" s="214"/>
      <c r="AD55" s="214"/>
      <c r="AE55" s="214"/>
      <c r="AF55" s="214"/>
      <c r="AG55" s="214" t="s">
        <v>159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34">
        <v>20</v>
      </c>
      <c r="B56" s="235" t="s">
        <v>228</v>
      </c>
      <c r="C56" s="246" t="s">
        <v>229</v>
      </c>
      <c r="D56" s="236" t="s">
        <v>186</v>
      </c>
      <c r="E56" s="237">
        <v>1.469E-2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15</v>
      </c>
      <c r="M56" s="239">
        <f>G56*(1+L56/100)</f>
        <v>0</v>
      </c>
      <c r="N56" s="239">
        <v>0</v>
      </c>
      <c r="O56" s="239">
        <f>ROUND(E56*N56,2)</f>
        <v>0</v>
      </c>
      <c r="P56" s="239">
        <v>0</v>
      </c>
      <c r="Q56" s="239">
        <f>ROUND(E56*P56,2)</f>
        <v>0</v>
      </c>
      <c r="R56" s="239" t="s">
        <v>200</v>
      </c>
      <c r="S56" s="239" t="s">
        <v>155</v>
      </c>
      <c r="T56" s="240" t="s">
        <v>155</v>
      </c>
      <c r="U56" s="224">
        <v>5.2060000000000004</v>
      </c>
      <c r="V56" s="224">
        <f>ROUND(E56*U56,2)</f>
        <v>0.08</v>
      </c>
      <c r="W56" s="224"/>
      <c r="X56" s="224" t="s">
        <v>188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189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>
      <c r="A57" s="222"/>
      <c r="B57" s="223"/>
      <c r="C57" s="248" t="s">
        <v>230</v>
      </c>
      <c r="D57" s="241"/>
      <c r="E57" s="241"/>
      <c r="F57" s="241"/>
      <c r="G57" s="241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14"/>
      <c r="Z57" s="214"/>
      <c r="AA57" s="214"/>
      <c r="AB57" s="214"/>
      <c r="AC57" s="214"/>
      <c r="AD57" s="214"/>
      <c r="AE57" s="214"/>
      <c r="AF57" s="214"/>
      <c r="AG57" s="214" t="s">
        <v>178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>
      <c r="A58" s="228" t="s">
        <v>149</v>
      </c>
      <c r="B58" s="229" t="s">
        <v>106</v>
      </c>
      <c r="C58" s="245" t="s">
        <v>107</v>
      </c>
      <c r="D58" s="230"/>
      <c r="E58" s="231"/>
      <c r="F58" s="232"/>
      <c r="G58" s="232">
        <f>SUMIF(AG59:AG66,"&lt;&gt;NOR",G59:G66)</f>
        <v>0</v>
      </c>
      <c r="H58" s="232"/>
      <c r="I58" s="232">
        <f>SUM(I59:I66)</f>
        <v>0</v>
      </c>
      <c r="J58" s="232"/>
      <c r="K58" s="232">
        <f>SUM(K59:K66)</f>
        <v>0</v>
      </c>
      <c r="L58" s="232"/>
      <c r="M58" s="232">
        <f>SUM(M59:M66)</f>
        <v>0</v>
      </c>
      <c r="N58" s="232"/>
      <c r="O58" s="232">
        <f>SUM(O59:O66)</f>
        <v>0.05</v>
      </c>
      <c r="P58" s="232"/>
      <c r="Q58" s="232">
        <f>SUM(Q59:Q66)</f>
        <v>0</v>
      </c>
      <c r="R58" s="232"/>
      <c r="S58" s="232"/>
      <c r="T58" s="233"/>
      <c r="U58" s="227"/>
      <c r="V58" s="227">
        <f>SUM(V59:V66)</f>
        <v>4.1399999999999997</v>
      </c>
      <c r="W58" s="227"/>
      <c r="X58" s="227"/>
      <c r="AG58" t="s">
        <v>150</v>
      </c>
    </row>
    <row r="59" spans="1:60" outlineLevel="1">
      <c r="A59" s="234">
        <v>21</v>
      </c>
      <c r="B59" s="235" t="s">
        <v>231</v>
      </c>
      <c r="C59" s="246" t="s">
        <v>232</v>
      </c>
      <c r="D59" s="236" t="s">
        <v>176</v>
      </c>
      <c r="E59" s="237">
        <v>1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15</v>
      </c>
      <c r="M59" s="239">
        <f>G59*(1+L59/100)</f>
        <v>0</v>
      </c>
      <c r="N59" s="239">
        <v>2.0000000000000002E-5</v>
      </c>
      <c r="O59" s="239">
        <f>ROUND(E59*N59,2)</f>
        <v>0</v>
      </c>
      <c r="P59" s="239">
        <v>0</v>
      </c>
      <c r="Q59" s="239">
        <f>ROUND(E59*P59,2)</f>
        <v>0</v>
      </c>
      <c r="R59" s="239" t="s">
        <v>233</v>
      </c>
      <c r="S59" s="239" t="s">
        <v>155</v>
      </c>
      <c r="T59" s="240" t="s">
        <v>155</v>
      </c>
      <c r="U59" s="224">
        <v>4.0199999999999996</v>
      </c>
      <c r="V59" s="224">
        <f>ROUND(E59*U59,2)</f>
        <v>4.0199999999999996</v>
      </c>
      <c r="W59" s="224"/>
      <c r="X59" s="224" t="s">
        <v>156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157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>
      <c r="A60" s="222"/>
      <c r="B60" s="223"/>
      <c r="C60" s="247" t="s">
        <v>234</v>
      </c>
      <c r="D60" s="225"/>
      <c r="E60" s="226">
        <v>1</v>
      </c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14"/>
      <c r="Z60" s="214"/>
      <c r="AA60" s="214"/>
      <c r="AB60" s="214"/>
      <c r="AC60" s="214"/>
      <c r="AD60" s="214"/>
      <c r="AE60" s="214"/>
      <c r="AF60" s="214"/>
      <c r="AG60" s="214" t="s">
        <v>159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ht="20.399999999999999" outlineLevel="1">
      <c r="A61" s="234">
        <v>22</v>
      </c>
      <c r="B61" s="235" t="s">
        <v>235</v>
      </c>
      <c r="C61" s="246" t="s">
        <v>236</v>
      </c>
      <c r="D61" s="236" t="s">
        <v>237</v>
      </c>
      <c r="E61" s="237">
        <v>1</v>
      </c>
      <c r="F61" s="238"/>
      <c r="G61" s="239">
        <f>ROUND(E61*F61,2)</f>
        <v>0</v>
      </c>
      <c r="H61" s="238"/>
      <c r="I61" s="239">
        <f>ROUND(E61*H61,2)</f>
        <v>0</v>
      </c>
      <c r="J61" s="238"/>
      <c r="K61" s="239">
        <f>ROUND(E61*J61,2)</f>
        <v>0</v>
      </c>
      <c r="L61" s="239">
        <v>15</v>
      </c>
      <c r="M61" s="239">
        <f>G61*(1+L61/100)</f>
        <v>0</v>
      </c>
      <c r="N61" s="239">
        <v>0</v>
      </c>
      <c r="O61" s="239">
        <f>ROUND(E61*N61,2)</f>
        <v>0</v>
      </c>
      <c r="P61" s="239">
        <v>0</v>
      </c>
      <c r="Q61" s="239">
        <f>ROUND(E61*P61,2)</f>
        <v>0</v>
      </c>
      <c r="R61" s="239"/>
      <c r="S61" s="239" t="s">
        <v>238</v>
      </c>
      <c r="T61" s="240" t="s">
        <v>167</v>
      </c>
      <c r="U61" s="224">
        <v>0</v>
      </c>
      <c r="V61" s="224">
        <f>ROUND(E61*U61,2)</f>
        <v>0</v>
      </c>
      <c r="W61" s="224"/>
      <c r="X61" s="224" t="s">
        <v>156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157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>
      <c r="A62" s="222"/>
      <c r="B62" s="223"/>
      <c r="C62" s="247" t="s">
        <v>239</v>
      </c>
      <c r="D62" s="225"/>
      <c r="E62" s="226">
        <v>1</v>
      </c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159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ht="20.399999999999999" outlineLevel="1">
      <c r="A63" s="234">
        <v>23</v>
      </c>
      <c r="B63" s="235" t="s">
        <v>240</v>
      </c>
      <c r="C63" s="246" t="s">
        <v>241</v>
      </c>
      <c r="D63" s="236" t="s">
        <v>176</v>
      </c>
      <c r="E63" s="237">
        <v>1</v>
      </c>
      <c r="F63" s="238"/>
      <c r="G63" s="239">
        <f>ROUND(E63*F63,2)</f>
        <v>0</v>
      </c>
      <c r="H63" s="238"/>
      <c r="I63" s="239">
        <f>ROUND(E63*H63,2)</f>
        <v>0</v>
      </c>
      <c r="J63" s="238"/>
      <c r="K63" s="239">
        <f>ROUND(E63*J63,2)</f>
        <v>0</v>
      </c>
      <c r="L63" s="239">
        <v>15</v>
      </c>
      <c r="M63" s="239">
        <f>G63*(1+L63/100)</f>
        <v>0</v>
      </c>
      <c r="N63" s="239">
        <v>0.05</v>
      </c>
      <c r="O63" s="239">
        <f>ROUND(E63*N63,2)</f>
        <v>0.05</v>
      </c>
      <c r="P63" s="239">
        <v>0</v>
      </c>
      <c r="Q63" s="239">
        <f>ROUND(E63*P63,2)</f>
        <v>0</v>
      </c>
      <c r="R63" s="239" t="s">
        <v>213</v>
      </c>
      <c r="S63" s="239" t="s">
        <v>155</v>
      </c>
      <c r="T63" s="240" t="s">
        <v>167</v>
      </c>
      <c r="U63" s="224">
        <v>0</v>
      </c>
      <c r="V63" s="224">
        <f>ROUND(E63*U63,2)</f>
        <v>0</v>
      </c>
      <c r="W63" s="224"/>
      <c r="X63" s="224" t="s">
        <v>214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215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>
      <c r="A64" s="222"/>
      <c r="B64" s="223"/>
      <c r="C64" s="247" t="s">
        <v>179</v>
      </c>
      <c r="D64" s="225"/>
      <c r="E64" s="226">
        <v>1</v>
      </c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14"/>
      <c r="Z64" s="214"/>
      <c r="AA64" s="214"/>
      <c r="AB64" s="214"/>
      <c r="AC64" s="214"/>
      <c r="AD64" s="214"/>
      <c r="AE64" s="214"/>
      <c r="AF64" s="214"/>
      <c r="AG64" s="214" t="s">
        <v>159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>
      <c r="A65" s="234">
        <v>24</v>
      </c>
      <c r="B65" s="235" t="s">
        <v>242</v>
      </c>
      <c r="C65" s="246" t="s">
        <v>243</v>
      </c>
      <c r="D65" s="236" t="s">
        <v>186</v>
      </c>
      <c r="E65" s="237">
        <v>5.0020000000000002E-2</v>
      </c>
      <c r="F65" s="238"/>
      <c r="G65" s="239">
        <f>ROUND(E65*F65,2)</f>
        <v>0</v>
      </c>
      <c r="H65" s="238"/>
      <c r="I65" s="239">
        <f>ROUND(E65*H65,2)</f>
        <v>0</v>
      </c>
      <c r="J65" s="238"/>
      <c r="K65" s="239">
        <f>ROUND(E65*J65,2)</f>
        <v>0</v>
      </c>
      <c r="L65" s="239">
        <v>15</v>
      </c>
      <c r="M65" s="239">
        <f>G65*(1+L65/100)</f>
        <v>0</v>
      </c>
      <c r="N65" s="239">
        <v>0</v>
      </c>
      <c r="O65" s="239">
        <f>ROUND(E65*N65,2)</f>
        <v>0</v>
      </c>
      <c r="P65" s="239">
        <v>0</v>
      </c>
      <c r="Q65" s="239">
        <f>ROUND(E65*P65,2)</f>
        <v>0</v>
      </c>
      <c r="R65" s="239" t="s">
        <v>233</v>
      </c>
      <c r="S65" s="239" t="s">
        <v>155</v>
      </c>
      <c r="T65" s="240" t="s">
        <v>155</v>
      </c>
      <c r="U65" s="224">
        <v>2.4470000000000001</v>
      </c>
      <c r="V65" s="224">
        <f>ROUND(E65*U65,2)</f>
        <v>0.12</v>
      </c>
      <c r="W65" s="224"/>
      <c r="X65" s="224" t="s">
        <v>188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189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>
      <c r="A66" s="222"/>
      <c r="B66" s="223"/>
      <c r="C66" s="248" t="s">
        <v>197</v>
      </c>
      <c r="D66" s="241"/>
      <c r="E66" s="241"/>
      <c r="F66" s="241"/>
      <c r="G66" s="241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4"/>
      <c r="Z66" s="214"/>
      <c r="AA66" s="214"/>
      <c r="AB66" s="214"/>
      <c r="AC66" s="214"/>
      <c r="AD66" s="214"/>
      <c r="AE66" s="214"/>
      <c r="AF66" s="214"/>
      <c r="AG66" s="214" t="s">
        <v>178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>
      <c r="A67" s="228" t="s">
        <v>149</v>
      </c>
      <c r="B67" s="229" t="s">
        <v>108</v>
      </c>
      <c r="C67" s="245" t="s">
        <v>109</v>
      </c>
      <c r="D67" s="230"/>
      <c r="E67" s="231"/>
      <c r="F67" s="232"/>
      <c r="G67" s="232">
        <f>SUMIF(AG68:AG83,"&lt;&gt;NOR",G68:G83)</f>
        <v>0</v>
      </c>
      <c r="H67" s="232"/>
      <c r="I67" s="232">
        <f>SUM(I68:I83)</f>
        <v>0</v>
      </c>
      <c r="J67" s="232"/>
      <c r="K67" s="232">
        <f>SUM(K68:K83)</f>
        <v>0</v>
      </c>
      <c r="L67" s="232"/>
      <c r="M67" s="232">
        <f>SUM(M68:M83)</f>
        <v>0</v>
      </c>
      <c r="N67" s="232"/>
      <c r="O67" s="232">
        <f>SUM(O68:O83)</f>
        <v>6.0000000000000005E-2</v>
      </c>
      <c r="P67" s="232"/>
      <c r="Q67" s="232">
        <f>SUM(Q68:Q83)</f>
        <v>0</v>
      </c>
      <c r="R67" s="232"/>
      <c r="S67" s="232"/>
      <c r="T67" s="233"/>
      <c r="U67" s="227"/>
      <c r="V67" s="227">
        <f>SUM(V68:V83)</f>
        <v>19.200000000000003</v>
      </c>
      <c r="W67" s="227"/>
      <c r="X67" s="227"/>
      <c r="AG67" t="s">
        <v>150</v>
      </c>
    </row>
    <row r="68" spans="1:60" ht="20.399999999999999" outlineLevel="1">
      <c r="A68" s="234">
        <v>25</v>
      </c>
      <c r="B68" s="235" t="s">
        <v>244</v>
      </c>
      <c r="C68" s="246" t="s">
        <v>245</v>
      </c>
      <c r="D68" s="236" t="s">
        <v>153</v>
      </c>
      <c r="E68" s="237">
        <v>2.31</v>
      </c>
      <c r="F68" s="238"/>
      <c r="G68" s="239">
        <f>ROUND(E68*F68,2)</f>
        <v>0</v>
      </c>
      <c r="H68" s="238"/>
      <c r="I68" s="239">
        <f>ROUND(E68*H68,2)</f>
        <v>0</v>
      </c>
      <c r="J68" s="238"/>
      <c r="K68" s="239">
        <f>ROUND(E68*J68,2)</f>
        <v>0</v>
      </c>
      <c r="L68" s="239">
        <v>15</v>
      </c>
      <c r="M68" s="239">
        <f>G68*(1+L68/100)</f>
        <v>0</v>
      </c>
      <c r="N68" s="239">
        <v>0</v>
      </c>
      <c r="O68" s="239">
        <f>ROUND(E68*N68,2)</f>
        <v>0</v>
      </c>
      <c r="P68" s="239">
        <v>0</v>
      </c>
      <c r="Q68" s="239">
        <f>ROUND(E68*P68,2)</f>
        <v>0</v>
      </c>
      <c r="R68" s="239" t="s">
        <v>246</v>
      </c>
      <c r="S68" s="239" t="s">
        <v>155</v>
      </c>
      <c r="T68" s="240" t="s">
        <v>155</v>
      </c>
      <c r="U68" s="224">
        <v>1.6E-2</v>
      </c>
      <c r="V68" s="224">
        <f>ROUND(E68*U68,2)</f>
        <v>0.04</v>
      </c>
      <c r="W68" s="224"/>
      <c r="X68" s="224" t="s">
        <v>156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157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>
      <c r="A69" s="222"/>
      <c r="B69" s="223"/>
      <c r="C69" s="247" t="s">
        <v>247</v>
      </c>
      <c r="D69" s="225"/>
      <c r="E69" s="226">
        <v>2.31</v>
      </c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4"/>
      <c r="Z69" s="214"/>
      <c r="AA69" s="214"/>
      <c r="AB69" s="214"/>
      <c r="AC69" s="214"/>
      <c r="AD69" s="214"/>
      <c r="AE69" s="214"/>
      <c r="AF69" s="214"/>
      <c r="AG69" s="214" t="s">
        <v>159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>
      <c r="A70" s="234">
        <v>26</v>
      </c>
      <c r="B70" s="235" t="s">
        <v>248</v>
      </c>
      <c r="C70" s="246" t="s">
        <v>249</v>
      </c>
      <c r="D70" s="236" t="s">
        <v>153</v>
      </c>
      <c r="E70" s="237">
        <v>2.31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15</v>
      </c>
      <c r="M70" s="239">
        <f>G70*(1+L70/100)</f>
        <v>0</v>
      </c>
      <c r="N70" s="239">
        <v>1.1E-4</v>
      </c>
      <c r="O70" s="239">
        <f>ROUND(E70*N70,2)</f>
        <v>0</v>
      </c>
      <c r="P70" s="239">
        <v>0</v>
      </c>
      <c r="Q70" s="239">
        <f>ROUND(E70*P70,2)</f>
        <v>0</v>
      </c>
      <c r="R70" s="239" t="s">
        <v>246</v>
      </c>
      <c r="S70" s="239" t="s">
        <v>155</v>
      </c>
      <c r="T70" s="240" t="s">
        <v>155</v>
      </c>
      <c r="U70" s="224">
        <v>0.05</v>
      </c>
      <c r="V70" s="224">
        <f>ROUND(E70*U70,2)</f>
        <v>0.12</v>
      </c>
      <c r="W70" s="224"/>
      <c r="X70" s="224" t="s">
        <v>156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157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>
      <c r="A71" s="222"/>
      <c r="B71" s="223"/>
      <c r="C71" s="247" t="s">
        <v>247</v>
      </c>
      <c r="D71" s="225"/>
      <c r="E71" s="226">
        <v>2.31</v>
      </c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4"/>
      <c r="Z71" s="214"/>
      <c r="AA71" s="214"/>
      <c r="AB71" s="214"/>
      <c r="AC71" s="214"/>
      <c r="AD71" s="214"/>
      <c r="AE71" s="214"/>
      <c r="AF71" s="214"/>
      <c r="AG71" s="214" t="s">
        <v>159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0.399999999999999" outlineLevel="1">
      <c r="A72" s="234">
        <v>27</v>
      </c>
      <c r="B72" s="235" t="s">
        <v>250</v>
      </c>
      <c r="C72" s="246" t="s">
        <v>251</v>
      </c>
      <c r="D72" s="236" t="s">
        <v>182</v>
      </c>
      <c r="E72" s="237">
        <v>4.3570000000000002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15</v>
      </c>
      <c r="M72" s="239">
        <f>G72*(1+L72/100)</f>
        <v>0</v>
      </c>
      <c r="N72" s="239">
        <v>3.2000000000000003E-4</v>
      </c>
      <c r="O72" s="239">
        <f>ROUND(E72*N72,2)</f>
        <v>0</v>
      </c>
      <c r="P72" s="239">
        <v>0</v>
      </c>
      <c r="Q72" s="239">
        <f>ROUND(E72*P72,2)</f>
        <v>0</v>
      </c>
      <c r="R72" s="239" t="s">
        <v>246</v>
      </c>
      <c r="S72" s="239" t="s">
        <v>155</v>
      </c>
      <c r="T72" s="240" t="s">
        <v>155</v>
      </c>
      <c r="U72" s="224">
        <v>0.23599999999999999</v>
      </c>
      <c r="V72" s="224">
        <f>ROUND(E72*U72,2)</f>
        <v>1.03</v>
      </c>
      <c r="W72" s="224"/>
      <c r="X72" s="224" t="s">
        <v>156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157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22"/>
      <c r="B73" s="223"/>
      <c r="C73" s="247" t="s">
        <v>252</v>
      </c>
      <c r="D73" s="225"/>
      <c r="E73" s="226">
        <v>4.3570000000000002</v>
      </c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14"/>
      <c r="Z73" s="214"/>
      <c r="AA73" s="214"/>
      <c r="AB73" s="214"/>
      <c r="AC73" s="214"/>
      <c r="AD73" s="214"/>
      <c r="AE73" s="214"/>
      <c r="AF73" s="214"/>
      <c r="AG73" s="214" t="s">
        <v>159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ht="30.6" outlineLevel="1">
      <c r="A74" s="234">
        <v>28</v>
      </c>
      <c r="B74" s="235" t="s">
        <v>253</v>
      </c>
      <c r="C74" s="246" t="s">
        <v>254</v>
      </c>
      <c r="D74" s="236" t="s">
        <v>182</v>
      </c>
      <c r="E74" s="237">
        <v>1.6</v>
      </c>
      <c r="F74" s="238"/>
      <c r="G74" s="239">
        <f>ROUND(E74*F74,2)</f>
        <v>0</v>
      </c>
      <c r="H74" s="238"/>
      <c r="I74" s="239">
        <f>ROUND(E74*H74,2)</f>
        <v>0</v>
      </c>
      <c r="J74" s="238"/>
      <c r="K74" s="239">
        <f>ROUND(E74*J74,2)</f>
        <v>0</v>
      </c>
      <c r="L74" s="239">
        <v>15</v>
      </c>
      <c r="M74" s="239">
        <f>G74*(1+L74/100)</f>
        <v>0</v>
      </c>
      <c r="N74" s="239">
        <v>1.4999999999999999E-4</v>
      </c>
      <c r="O74" s="239">
        <f>ROUND(E74*N74,2)</f>
        <v>0</v>
      </c>
      <c r="P74" s="239">
        <v>0</v>
      </c>
      <c r="Q74" s="239">
        <f>ROUND(E74*P74,2)</f>
        <v>0</v>
      </c>
      <c r="R74" s="239" t="s">
        <v>246</v>
      </c>
      <c r="S74" s="239" t="s">
        <v>155</v>
      </c>
      <c r="T74" s="240" t="s">
        <v>155</v>
      </c>
      <c r="U74" s="224">
        <v>0.15</v>
      </c>
      <c r="V74" s="224">
        <f>ROUND(E74*U74,2)</f>
        <v>0.24</v>
      </c>
      <c r="W74" s="224"/>
      <c r="X74" s="224" t="s">
        <v>156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157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>
      <c r="A75" s="222"/>
      <c r="B75" s="223"/>
      <c r="C75" s="247" t="s">
        <v>255</v>
      </c>
      <c r="D75" s="225"/>
      <c r="E75" s="226">
        <v>1.6</v>
      </c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14"/>
      <c r="Z75" s="214"/>
      <c r="AA75" s="214"/>
      <c r="AB75" s="214"/>
      <c r="AC75" s="214"/>
      <c r="AD75" s="214"/>
      <c r="AE75" s="214"/>
      <c r="AF75" s="214"/>
      <c r="AG75" s="214" t="s">
        <v>159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ht="20.399999999999999" outlineLevel="1">
      <c r="A76" s="234">
        <v>29</v>
      </c>
      <c r="B76" s="235" t="s">
        <v>256</v>
      </c>
      <c r="C76" s="246" t="s">
        <v>257</v>
      </c>
      <c r="D76" s="236" t="s">
        <v>153</v>
      </c>
      <c r="E76" s="237">
        <v>2.31</v>
      </c>
      <c r="F76" s="238"/>
      <c r="G76" s="239">
        <f>ROUND(E76*F76,2)</f>
        <v>0</v>
      </c>
      <c r="H76" s="238"/>
      <c r="I76" s="239">
        <f>ROUND(E76*H76,2)</f>
        <v>0</v>
      </c>
      <c r="J76" s="238"/>
      <c r="K76" s="239">
        <f>ROUND(E76*J76,2)</f>
        <v>0</v>
      </c>
      <c r="L76" s="239">
        <v>15</v>
      </c>
      <c r="M76" s="239">
        <f>G76*(1+L76/100)</f>
        <v>0</v>
      </c>
      <c r="N76" s="239">
        <v>0</v>
      </c>
      <c r="O76" s="239">
        <f>ROUND(E76*N76,2)</f>
        <v>0</v>
      </c>
      <c r="P76" s="239">
        <v>0</v>
      </c>
      <c r="Q76" s="239">
        <f>ROUND(E76*P76,2)</f>
        <v>0</v>
      </c>
      <c r="R76" s="239" t="s">
        <v>246</v>
      </c>
      <c r="S76" s="239" t="s">
        <v>155</v>
      </c>
      <c r="T76" s="240" t="s">
        <v>155</v>
      </c>
      <c r="U76" s="224">
        <v>0.03</v>
      </c>
      <c r="V76" s="224">
        <f>ROUND(E76*U76,2)</f>
        <v>7.0000000000000007E-2</v>
      </c>
      <c r="W76" s="224"/>
      <c r="X76" s="224" t="s">
        <v>156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157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>
      <c r="A77" s="222"/>
      <c r="B77" s="223"/>
      <c r="C77" s="247" t="s">
        <v>247</v>
      </c>
      <c r="D77" s="225"/>
      <c r="E77" s="226">
        <v>2.31</v>
      </c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14"/>
      <c r="Z77" s="214"/>
      <c r="AA77" s="214"/>
      <c r="AB77" s="214"/>
      <c r="AC77" s="214"/>
      <c r="AD77" s="214"/>
      <c r="AE77" s="214"/>
      <c r="AF77" s="214"/>
      <c r="AG77" s="214" t="s">
        <v>159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ht="20.399999999999999" outlineLevel="1">
      <c r="A78" s="234">
        <v>30</v>
      </c>
      <c r="B78" s="235" t="s">
        <v>258</v>
      </c>
      <c r="C78" s="246" t="s">
        <v>259</v>
      </c>
      <c r="D78" s="236" t="s">
        <v>153</v>
      </c>
      <c r="E78" s="237">
        <v>2.31</v>
      </c>
      <c r="F78" s="238"/>
      <c r="G78" s="239">
        <f>ROUND(E78*F78,2)</f>
        <v>0</v>
      </c>
      <c r="H78" s="238"/>
      <c r="I78" s="239">
        <f>ROUND(E78*H78,2)</f>
        <v>0</v>
      </c>
      <c r="J78" s="238"/>
      <c r="K78" s="239">
        <f>ROUND(E78*J78,2)</f>
        <v>0</v>
      </c>
      <c r="L78" s="239">
        <v>15</v>
      </c>
      <c r="M78" s="239">
        <f>G78*(1+L78/100)</f>
        <v>0</v>
      </c>
      <c r="N78" s="239">
        <v>2.1649999999999999E-2</v>
      </c>
      <c r="O78" s="239">
        <f>ROUND(E78*N78,2)</f>
        <v>0.05</v>
      </c>
      <c r="P78" s="239">
        <v>0</v>
      </c>
      <c r="Q78" s="239">
        <f>ROUND(E78*P78,2)</f>
        <v>0</v>
      </c>
      <c r="R78" s="239" t="s">
        <v>260</v>
      </c>
      <c r="S78" s="239" t="s">
        <v>155</v>
      </c>
      <c r="T78" s="240" t="s">
        <v>155</v>
      </c>
      <c r="U78" s="224">
        <v>7.6592799999999999</v>
      </c>
      <c r="V78" s="224">
        <f>ROUND(E78*U78,2)</f>
        <v>17.690000000000001</v>
      </c>
      <c r="W78" s="224"/>
      <c r="X78" s="224" t="s">
        <v>261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262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>
      <c r="A79" s="222"/>
      <c r="B79" s="223"/>
      <c r="C79" s="247" t="s">
        <v>247</v>
      </c>
      <c r="D79" s="225"/>
      <c r="E79" s="226">
        <v>2.31</v>
      </c>
      <c r="F79" s="224"/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14"/>
      <c r="Z79" s="214"/>
      <c r="AA79" s="214"/>
      <c r="AB79" s="214"/>
      <c r="AC79" s="214"/>
      <c r="AD79" s="214"/>
      <c r="AE79" s="214"/>
      <c r="AF79" s="214"/>
      <c r="AG79" s="214" t="s">
        <v>159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>
      <c r="A80" s="234">
        <v>31</v>
      </c>
      <c r="B80" s="235" t="s">
        <v>263</v>
      </c>
      <c r="C80" s="246" t="s">
        <v>264</v>
      </c>
      <c r="D80" s="236" t="s">
        <v>153</v>
      </c>
      <c r="E80" s="237">
        <v>0.48798000000000002</v>
      </c>
      <c r="F80" s="238"/>
      <c r="G80" s="239">
        <f>ROUND(E80*F80,2)</f>
        <v>0</v>
      </c>
      <c r="H80" s="238"/>
      <c r="I80" s="239">
        <f>ROUND(E80*H80,2)</f>
        <v>0</v>
      </c>
      <c r="J80" s="238"/>
      <c r="K80" s="239">
        <f>ROUND(E80*J80,2)</f>
        <v>0</v>
      </c>
      <c r="L80" s="239">
        <v>15</v>
      </c>
      <c r="M80" s="239">
        <f>G80*(1+L80/100)</f>
        <v>0</v>
      </c>
      <c r="N80" s="239">
        <v>1.4200000000000001E-2</v>
      </c>
      <c r="O80" s="239">
        <f>ROUND(E80*N80,2)</f>
        <v>0.01</v>
      </c>
      <c r="P80" s="239">
        <v>0</v>
      </c>
      <c r="Q80" s="239">
        <f>ROUND(E80*P80,2)</f>
        <v>0</v>
      </c>
      <c r="R80" s="239" t="s">
        <v>213</v>
      </c>
      <c r="S80" s="239" t="s">
        <v>155</v>
      </c>
      <c r="T80" s="240" t="s">
        <v>155</v>
      </c>
      <c r="U80" s="224">
        <v>0</v>
      </c>
      <c r="V80" s="224">
        <f>ROUND(E80*U80,2)</f>
        <v>0</v>
      </c>
      <c r="W80" s="224"/>
      <c r="X80" s="224" t="s">
        <v>214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215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>
      <c r="A81" s="222"/>
      <c r="B81" s="223"/>
      <c r="C81" s="247" t="s">
        <v>265</v>
      </c>
      <c r="D81" s="225"/>
      <c r="E81" s="226">
        <v>0.48798000000000002</v>
      </c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14"/>
      <c r="Z81" s="214"/>
      <c r="AA81" s="214"/>
      <c r="AB81" s="214"/>
      <c r="AC81" s="214"/>
      <c r="AD81" s="214"/>
      <c r="AE81" s="214"/>
      <c r="AF81" s="214"/>
      <c r="AG81" s="214" t="s">
        <v>159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>
      <c r="A82" s="234">
        <v>32</v>
      </c>
      <c r="B82" s="235" t="s">
        <v>266</v>
      </c>
      <c r="C82" s="246" t="s">
        <v>267</v>
      </c>
      <c r="D82" s="236" t="s">
        <v>186</v>
      </c>
      <c r="E82" s="237">
        <v>8.8199999999999997E-3</v>
      </c>
      <c r="F82" s="238"/>
      <c r="G82" s="239">
        <f>ROUND(E82*F82,2)</f>
        <v>0</v>
      </c>
      <c r="H82" s="238"/>
      <c r="I82" s="239">
        <f>ROUND(E82*H82,2)</f>
        <v>0</v>
      </c>
      <c r="J82" s="238"/>
      <c r="K82" s="239">
        <f>ROUND(E82*J82,2)</f>
        <v>0</v>
      </c>
      <c r="L82" s="239">
        <v>15</v>
      </c>
      <c r="M82" s="239">
        <f>G82*(1+L82/100)</f>
        <v>0</v>
      </c>
      <c r="N82" s="239">
        <v>0</v>
      </c>
      <c r="O82" s="239">
        <f>ROUND(E82*N82,2)</f>
        <v>0</v>
      </c>
      <c r="P82" s="239">
        <v>0</v>
      </c>
      <c r="Q82" s="239">
        <f>ROUND(E82*P82,2)</f>
        <v>0</v>
      </c>
      <c r="R82" s="239" t="s">
        <v>246</v>
      </c>
      <c r="S82" s="239" t="s">
        <v>155</v>
      </c>
      <c r="T82" s="240" t="s">
        <v>155</v>
      </c>
      <c r="U82" s="224">
        <v>1.3049999999999999</v>
      </c>
      <c r="V82" s="224">
        <f>ROUND(E82*U82,2)</f>
        <v>0.01</v>
      </c>
      <c r="W82" s="224"/>
      <c r="X82" s="224" t="s">
        <v>188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189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22"/>
      <c r="B83" s="223"/>
      <c r="C83" s="248" t="s">
        <v>197</v>
      </c>
      <c r="D83" s="241"/>
      <c r="E83" s="241"/>
      <c r="F83" s="241"/>
      <c r="G83" s="241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14"/>
      <c r="Z83" s="214"/>
      <c r="AA83" s="214"/>
      <c r="AB83" s="214"/>
      <c r="AC83" s="214"/>
      <c r="AD83" s="214"/>
      <c r="AE83" s="214"/>
      <c r="AF83" s="214"/>
      <c r="AG83" s="214" t="s">
        <v>178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>
      <c r="A84" s="228" t="s">
        <v>149</v>
      </c>
      <c r="B84" s="229" t="s">
        <v>121</v>
      </c>
      <c r="C84" s="245" t="s">
        <v>27</v>
      </c>
      <c r="D84" s="230"/>
      <c r="E84" s="231"/>
      <c r="F84" s="232"/>
      <c r="G84" s="232">
        <f>SUMIF(AG85:AG90,"&lt;&gt;NOR",G85:G90)</f>
        <v>0</v>
      </c>
      <c r="H84" s="232"/>
      <c r="I84" s="232">
        <f>SUM(I85:I90)</f>
        <v>0</v>
      </c>
      <c r="J84" s="232"/>
      <c r="K84" s="232">
        <f>SUM(K85:K90)</f>
        <v>0</v>
      </c>
      <c r="L84" s="232"/>
      <c r="M84" s="232">
        <f>SUM(M85:M90)</f>
        <v>0</v>
      </c>
      <c r="N84" s="232"/>
      <c r="O84" s="232">
        <f>SUM(O85:O90)</f>
        <v>0</v>
      </c>
      <c r="P84" s="232"/>
      <c r="Q84" s="232">
        <f>SUM(Q85:Q90)</f>
        <v>0</v>
      </c>
      <c r="R84" s="232"/>
      <c r="S84" s="232"/>
      <c r="T84" s="233"/>
      <c r="U84" s="227"/>
      <c r="V84" s="227">
        <f>SUM(V85:V90)</f>
        <v>0</v>
      </c>
      <c r="W84" s="227"/>
      <c r="X84" s="227"/>
      <c r="AG84" t="s">
        <v>150</v>
      </c>
    </row>
    <row r="85" spans="1:60" outlineLevel="1">
      <c r="A85" s="234">
        <v>33</v>
      </c>
      <c r="B85" s="235" t="s">
        <v>268</v>
      </c>
      <c r="C85" s="246" t="s">
        <v>269</v>
      </c>
      <c r="D85" s="236" t="s">
        <v>270</v>
      </c>
      <c r="E85" s="237">
        <v>1</v>
      </c>
      <c r="F85" s="238"/>
      <c r="G85" s="239">
        <f>ROUND(E85*F85,2)</f>
        <v>0</v>
      </c>
      <c r="H85" s="238"/>
      <c r="I85" s="239">
        <f>ROUND(E85*H85,2)</f>
        <v>0</v>
      </c>
      <c r="J85" s="238"/>
      <c r="K85" s="239">
        <f>ROUND(E85*J85,2)</f>
        <v>0</v>
      </c>
      <c r="L85" s="239">
        <v>15</v>
      </c>
      <c r="M85" s="239">
        <f>G85*(1+L85/100)</f>
        <v>0</v>
      </c>
      <c r="N85" s="239">
        <v>0</v>
      </c>
      <c r="O85" s="239">
        <f>ROUND(E85*N85,2)</f>
        <v>0</v>
      </c>
      <c r="P85" s="239">
        <v>0</v>
      </c>
      <c r="Q85" s="239">
        <f>ROUND(E85*P85,2)</f>
        <v>0</v>
      </c>
      <c r="R85" s="239"/>
      <c r="S85" s="239" t="s">
        <v>155</v>
      </c>
      <c r="T85" s="240" t="s">
        <v>167</v>
      </c>
      <c r="U85" s="224">
        <v>0</v>
      </c>
      <c r="V85" s="224">
        <f>ROUND(E85*U85,2)</f>
        <v>0</v>
      </c>
      <c r="W85" s="224"/>
      <c r="X85" s="224" t="s">
        <v>271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272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>
      <c r="A86" s="222"/>
      <c r="B86" s="223"/>
      <c r="C86" s="249" t="s">
        <v>273</v>
      </c>
      <c r="D86" s="242"/>
      <c r="E86" s="242"/>
      <c r="F86" s="242"/>
      <c r="G86" s="242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14"/>
      <c r="Z86" s="214"/>
      <c r="AA86" s="214"/>
      <c r="AB86" s="214"/>
      <c r="AC86" s="214"/>
      <c r="AD86" s="214"/>
      <c r="AE86" s="214"/>
      <c r="AF86" s="214"/>
      <c r="AG86" s="214" t="s">
        <v>274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>
      <c r="A87" s="222"/>
      <c r="B87" s="223"/>
      <c r="C87" s="247" t="s">
        <v>275</v>
      </c>
      <c r="D87" s="225"/>
      <c r="E87" s="226">
        <v>1</v>
      </c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14"/>
      <c r="Z87" s="214"/>
      <c r="AA87" s="214"/>
      <c r="AB87" s="214"/>
      <c r="AC87" s="214"/>
      <c r="AD87" s="214"/>
      <c r="AE87" s="214"/>
      <c r="AF87" s="214"/>
      <c r="AG87" s="214" t="s">
        <v>159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>
      <c r="A88" s="234">
        <v>34</v>
      </c>
      <c r="B88" s="235" t="s">
        <v>276</v>
      </c>
      <c r="C88" s="246" t="s">
        <v>277</v>
      </c>
      <c r="D88" s="236" t="s">
        <v>270</v>
      </c>
      <c r="E88" s="237">
        <v>1</v>
      </c>
      <c r="F88" s="238"/>
      <c r="G88" s="239">
        <f>ROUND(E88*F88,2)</f>
        <v>0</v>
      </c>
      <c r="H88" s="238"/>
      <c r="I88" s="239">
        <f>ROUND(E88*H88,2)</f>
        <v>0</v>
      </c>
      <c r="J88" s="238"/>
      <c r="K88" s="239">
        <f>ROUND(E88*J88,2)</f>
        <v>0</v>
      </c>
      <c r="L88" s="239">
        <v>15</v>
      </c>
      <c r="M88" s="239">
        <f>G88*(1+L88/100)</f>
        <v>0</v>
      </c>
      <c r="N88" s="239">
        <v>0</v>
      </c>
      <c r="O88" s="239">
        <f>ROUND(E88*N88,2)</f>
        <v>0</v>
      </c>
      <c r="P88" s="239">
        <v>0</v>
      </c>
      <c r="Q88" s="239">
        <f>ROUND(E88*P88,2)</f>
        <v>0</v>
      </c>
      <c r="R88" s="239"/>
      <c r="S88" s="239" t="s">
        <v>155</v>
      </c>
      <c r="T88" s="240" t="s">
        <v>167</v>
      </c>
      <c r="U88" s="224">
        <v>0</v>
      </c>
      <c r="V88" s="224">
        <f>ROUND(E88*U88,2)</f>
        <v>0</v>
      </c>
      <c r="W88" s="224"/>
      <c r="X88" s="224" t="s">
        <v>271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278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ht="31.2" outlineLevel="1">
      <c r="A89" s="222"/>
      <c r="B89" s="223"/>
      <c r="C89" s="249" t="s">
        <v>279</v>
      </c>
      <c r="D89" s="242"/>
      <c r="E89" s="242"/>
      <c r="F89" s="242"/>
      <c r="G89" s="242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4"/>
      <c r="Z89" s="214"/>
      <c r="AA89" s="214"/>
      <c r="AB89" s="214"/>
      <c r="AC89" s="214"/>
      <c r="AD89" s="214"/>
      <c r="AE89" s="214"/>
      <c r="AF89" s="214"/>
      <c r="AG89" s="214" t="s">
        <v>274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43" t="str">
        <f>C89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89" s="214"/>
      <c r="BC89" s="214"/>
      <c r="BD89" s="214"/>
      <c r="BE89" s="214"/>
      <c r="BF89" s="214"/>
      <c r="BG89" s="214"/>
      <c r="BH89" s="214"/>
    </row>
    <row r="90" spans="1:60" outlineLevel="1">
      <c r="A90" s="222"/>
      <c r="B90" s="223"/>
      <c r="C90" s="247" t="s">
        <v>280</v>
      </c>
      <c r="D90" s="225"/>
      <c r="E90" s="226">
        <v>1</v>
      </c>
      <c r="F90" s="224"/>
      <c r="G90" s="224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14"/>
      <c r="Z90" s="214"/>
      <c r="AA90" s="214"/>
      <c r="AB90" s="214"/>
      <c r="AC90" s="214"/>
      <c r="AD90" s="214"/>
      <c r="AE90" s="214"/>
      <c r="AF90" s="214"/>
      <c r="AG90" s="214" t="s">
        <v>159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>
      <c r="A91" s="3"/>
      <c r="B91" s="4"/>
      <c r="C91" s="250"/>
      <c r="D91" s="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AE91">
        <v>15</v>
      </c>
      <c r="AF91">
        <v>21</v>
      </c>
      <c r="AG91" t="s">
        <v>136</v>
      </c>
    </row>
    <row r="92" spans="1:60">
      <c r="A92" s="217"/>
      <c r="B92" s="218" t="s">
        <v>29</v>
      </c>
      <c r="C92" s="251"/>
      <c r="D92" s="219"/>
      <c r="E92" s="220"/>
      <c r="F92" s="220"/>
      <c r="G92" s="244">
        <f>G8+G21+G25+G28+G31+G36+G58+G67+G84</f>
        <v>0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AE92">
        <f>SUMIF(L7:L90,AE91,G7:G90)</f>
        <v>0</v>
      </c>
      <c r="AF92">
        <f>SUMIF(L7:L90,AF91,G7:G90)</f>
        <v>0</v>
      </c>
      <c r="AG92" t="s">
        <v>281</v>
      </c>
    </row>
    <row r="93" spans="1:60">
      <c r="A93" s="221" t="s">
        <v>282</v>
      </c>
      <c r="B93" s="221"/>
      <c r="C93" s="250"/>
      <c r="D93" s="6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60">
      <c r="A94" s="3"/>
      <c r="B94" s="4" t="s">
        <v>283</v>
      </c>
      <c r="C94" s="250" t="s">
        <v>284</v>
      </c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AG94" t="s">
        <v>285</v>
      </c>
    </row>
    <row r="95" spans="1:60">
      <c r="A95" s="3"/>
      <c r="B95" s="4" t="s">
        <v>286</v>
      </c>
      <c r="C95" s="250" t="s">
        <v>287</v>
      </c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AG95" t="s">
        <v>288</v>
      </c>
    </row>
    <row r="96" spans="1:60">
      <c r="A96" s="3"/>
      <c r="B96" s="4"/>
      <c r="C96" s="250" t="s">
        <v>289</v>
      </c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AG96" t="s">
        <v>290</v>
      </c>
    </row>
    <row r="97" spans="1:33">
      <c r="A97" s="3"/>
      <c r="B97" s="4"/>
      <c r="C97" s="250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33">
      <c r="C98" s="252"/>
      <c r="D98" s="10"/>
      <c r="AG98" t="s">
        <v>291</v>
      </c>
    </row>
    <row r="99" spans="1:33">
      <c r="D99" s="10"/>
    </row>
    <row r="100" spans="1:33">
      <c r="D100" s="10"/>
    </row>
    <row r="101" spans="1:33">
      <c r="D101" s="10"/>
    </row>
    <row r="102" spans="1:33">
      <c r="D102" s="10"/>
    </row>
    <row r="103" spans="1:33">
      <c r="D103" s="10"/>
    </row>
    <row r="104" spans="1:33">
      <c r="D104" s="10"/>
    </row>
    <row r="105" spans="1:33">
      <c r="D105" s="10"/>
    </row>
    <row r="106" spans="1:33">
      <c r="D106" s="10"/>
    </row>
    <row r="107" spans="1:33">
      <c r="D107" s="10"/>
    </row>
    <row r="108" spans="1:33">
      <c r="D108" s="10"/>
    </row>
    <row r="109" spans="1:33">
      <c r="D109" s="10"/>
    </row>
    <row r="110" spans="1:33">
      <c r="D110" s="10"/>
    </row>
    <row r="111" spans="1:33">
      <c r="D111" s="10"/>
    </row>
    <row r="112" spans="1:33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13">
    <mergeCell ref="C83:G83"/>
    <mergeCell ref="C86:G86"/>
    <mergeCell ref="C89:G89"/>
    <mergeCell ref="A1:G1"/>
    <mergeCell ref="C2:G2"/>
    <mergeCell ref="C3:G3"/>
    <mergeCell ref="C4:G4"/>
    <mergeCell ref="A93:B93"/>
    <mergeCell ref="C23:G23"/>
    <mergeCell ref="C30:G30"/>
    <mergeCell ref="C35:G35"/>
    <mergeCell ref="C57:G57"/>
    <mergeCell ref="C66:G6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77" sqref="D77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123</v>
      </c>
      <c r="B1" s="199"/>
      <c r="C1" s="199"/>
      <c r="D1" s="199"/>
      <c r="E1" s="199"/>
      <c r="F1" s="199"/>
      <c r="G1" s="199"/>
      <c r="AG1" t="s">
        <v>124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125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125</v>
      </c>
      <c r="AG3" t="s">
        <v>126</v>
      </c>
    </row>
    <row r="4" spans="1:60" ht="25.05" customHeight="1">
      <c r="A4" s="204" t="s">
        <v>9</v>
      </c>
      <c r="B4" s="205" t="s">
        <v>66</v>
      </c>
      <c r="C4" s="206" t="s">
        <v>67</v>
      </c>
      <c r="D4" s="207"/>
      <c r="E4" s="207"/>
      <c r="F4" s="207"/>
      <c r="G4" s="208"/>
      <c r="AG4" t="s">
        <v>127</v>
      </c>
    </row>
    <row r="5" spans="1:60">
      <c r="D5" s="10"/>
    </row>
    <row r="6" spans="1:60" ht="39.6">
      <c r="A6" s="210" t="s">
        <v>128</v>
      </c>
      <c r="B6" s="212" t="s">
        <v>129</v>
      </c>
      <c r="C6" s="212" t="s">
        <v>130</v>
      </c>
      <c r="D6" s="211" t="s">
        <v>131</v>
      </c>
      <c r="E6" s="210" t="s">
        <v>132</v>
      </c>
      <c r="F6" s="209" t="s">
        <v>133</v>
      </c>
      <c r="G6" s="210" t="s">
        <v>29</v>
      </c>
      <c r="H6" s="213" t="s">
        <v>30</v>
      </c>
      <c r="I6" s="213" t="s">
        <v>134</v>
      </c>
      <c r="J6" s="213" t="s">
        <v>31</v>
      </c>
      <c r="K6" s="213" t="s">
        <v>135</v>
      </c>
      <c r="L6" s="213" t="s">
        <v>136</v>
      </c>
      <c r="M6" s="213" t="s">
        <v>137</v>
      </c>
      <c r="N6" s="213" t="s">
        <v>138</v>
      </c>
      <c r="O6" s="213" t="s">
        <v>139</v>
      </c>
      <c r="P6" s="213" t="s">
        <v>140</v>
      </c>
      <c r="Q6" s="213" t="s">
        <v>141</v>
      </c>
      <c r="R6" s="213" t="s">
        <v>142</v>
      </c>
      <c r="S6" s="213" t="s">
        <v>143</v>
      </c>
      <c r="T6" s="213" t="s">
        <v>144</v>
      </c>
      <c r="U6" s="213" t="s">
        <v>145</v>
      </c>
      <c r="V6" s="213" t="s">
        <v>146</v>
      </c>
      <c r="W6" s="213" t="s">
        <v>147</v>
      </c>
      <c r="X6" s="213" t="s">
        <v>148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28" t="s">
        <v>149</v>
      </c>
      <c r="B8" s="229" t="s">
        <v>72</v>
      </c>
      <c r="C8" s="245" t="s">
        <v>73</v>
      </c>
      <c r="D8" s="230"/>
      <c r="E8" s="231"/>
      <c r="F8" s="232"/>
      <c r="G8" s="232">
        <f>SUMIF(AG9:AG19,"&lt;&gt;NOR",G9:G19)</f>
        <v>0</v>
      </c>
      <c r="H8" s="232"/>
      <c r="I8" s="232">
        <f>SUM(I9:I19)</f>
        <v>0</v>
      </c>
      <c r="J8" s="232"/>
      <c r="K8" s="232">
        <f>SUM(K9:K19)</f>
        <v>0</v>
      </c>
      <c r="L8" s="232"/>
      <c r="M8" s="232">
        <f>SUM(M9:M19)</f>
        <v>0</v>
      </c>
      <c r="N8" s="232"/>
      <c r="O8" s="232">
        <f>SUM(O9:O19)</f>
        <v>0.4</v>
      </c>
      <c r="P8" s="232"/>
      <c r="Q8" s="232">
        <f>SUM(Q9:Q19)</f>
        <v>0</v>
      </c>
      <c r="R8" s="232"/>
      <c r="S8" s="232"/>
      <c r="T8" s="233"/>
      <c r="U8" s="227"/>
      <c r="V8" s="227">
        <f>SUM(V9:V19)</f>
        <v>19.059999999999999</v>
      </c>
      <c r="W8" s="227"/>
      <c r="X8" s="227"/>
      <c r="AG8" t="s">
        <v>150</v>
      </c>
    </row>
    <row r="9" spans="1:60" ht="30.6" outlineLevel="1">
      <c r="A9" s="234">
        <v>1</v>
      </c>
      <c r="B9" s="235" t="s">
        <v>292</v>
      </c>
      <c r="C9" s="246" t="s">
        <v>293</v>
      </c>
      <c r="D9" s="236" t="s">
        <v>153</v>
      </c>
      <c r="E9" s="237">
        <v>11.29379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15</v>
      </c>
      <c r="M9" s="239">
        <f>G9*(1+L9/100)</f>
        <v>0</v>
      </c>
      <c r="N9" s="239">
        <v>3.4110000000000001E-2</v>
      </c>
      <c r="O9" s="239">
        <f>ROUND(E9*N9,2)</f>
        <v>0.39</v>
      </c>
      <c r="P9" s="239">
        <v>0</v>
      </c>
      <c r="Q9" s="239">
        <f>ROUND(E9*P9,2)</f>
        <v>0</v>
      </c>
      <c r="R9" s="239" t="s">
        <v>154</v>
      </c>
      <c r="S9" s="239" t="s">
        <v>155</v>
      </c>
      <c r="T9" s="240" t="s">
        <v>155</v>
      </c>
      <c r="U9" s="224">
        <v>0.99</v>
      </c>
      <c r="V9" s="224">
        <f>ROUND(E9*U9,2)</f>
        <v>11.18</v>
      </c>
      <c r="W9" s="224"/>
      <c r="X9" s="224" t="s">
        <v>156</v>
      </c>
      <c r="Y9" s="214"/>
      <c r="Z9" s="214"/>
      <c r="AA9" s="214"/>
      <c r="AB9" s="214"/>
      <c r="AC9" s="214"/>
      <c r="AD9" s="214"/>
      <c r="AE9" s="214"/>
      <c r="AF9" s="214"/>
      <c r="AG9" s="214" t="s">
        <v>157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48" t="s">
        <v>294</v>
      </c>
      <c r="D10" s="241"/>
      <c r="E10" s="241"/>
      <c r="F10" s="241"/>
      <c r="G10" s="241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178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3" t="str">
        <f>C10</f>
        <v>zřízení nosné konstrukce příčky, vložení tepelné izolace tl. do 5 cm, montáž desek, tmelení spár Q2 a úprava rohů. Včetně dodávek materiálu.</v>
      </c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47" t="s">
        <v>295</v>
      </c>
      <c r="D11" s="225"/>
      <c r="E11" s="226">
        <v>11.29379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159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0.399999999999999" outlineLevel="1">
      <c r="A12" s="234">
        <v>2</v>
      </c>
      <c r="B12" s="235" t="s">
        <v>151</v>
      </c>
      <c r="C12" s="246" t="s">
        <v>152</v>
      </c>
      <c r="D12" s="236" t="s">
        <v>153</v>
      </c>
      <c r="E12" s="237">
        <v>43.724080000000001</v>
      </c>
      <c r="F12" s="238"/>
      <c r="G12" s="239">
        <f>ROUND(E12*F12,2)</f>
        <v>0</v>
      </c>
      <c r="H12" s="238"/>
      <c r="I12" s="239">
        <f>ROUND(E12*H12,2)</f>
        <v>0</v>
      </c>
      <c r="J12" s="238"/>
      <c r="K12" s="239">
        <f>ROUND(E12*J12,2)</f>
        <v>0</v>
      </c>
      <c r="L12" s="239">
        <v>15</v>
      </c>
      <c r="M12" s="239">
        <f>G12*(1+L12/100)</f>
        <v>0</v>
      </c>
      <c r="N12" s="239">
        <v>0</v>
      </c>
      <c r="O12" s="239">
        <f>ROUND(E12*N12,2)</f>
        <v>0</v>
      </c>
      <c r="P12" s="239">
        <v>0</v>
      </c>
      <c r="Q12" s="239">
        <f>ROUND(E12*P12,2)</f>
        <v>0</v>
      </c>
      <c r="R12" s="239" t="s">
        <v>154</v>
      </c>
      <c r="S12" s="239" t="s">
        <v>155</v>
      </c>
      <c r="T12" s="240" t="s">
        <v>155</v>
      </c>
      <c r="U12" s="224">
        <v>0.15</v>
      </c>
      <c r="V12" s="224">
        <f>ROUND(E12*U12,2)</f>
        <v>6.56</v>
      </c>
      <c r="W12" s="224"/>
      <c r="X12" s="224" t="s">
        <v>156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157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20.399999999999999" outlineLevel="1">
      <c r="A13" s="222"/>
      <c r="B13" s="223"/>
      <c r="C13" s="247" t="s">
        <v>296</v>
      </c>
      <c r="D13" s="225"/>
      <c r="E13" s="226">
        <v>17.65408</v>
      </c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4"/>
      <c r="Z13" s="214"/>
      <c r="AA13" s="214"/>
      <c r="AB13" s="214"/>
      <c r="AC13" s="214"/>
      <c r="AD13" s="214"/>
      <c r="AE13" s="214"/>
      <c r="AF13" s="214"/>
      <c r="AG13" s="214" t="s">
        <v>159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>
      <c r="A14" s="222"/>
      <c r="B14" s="223"/>
      <c r="C14" s="247" t="s">
        <v>297</v>
      </c>
      <c r="D14" s="225"/>
      <c r="E14" s="226">
        <v>20.76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159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>
      <c r="A15" s="222"/>
      <c r="B15" s="223"/>
      <c r="C15" s="247" t="s">
        <v>298</v>
      </c>
      <c r="D15" s="225"/>
      <c r="E15" s="226">
        <v>2.31</v>
      </c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4"/>
      <c r="Z15" s="214"/>
      <c r="AA15" s="214"/>
      <c r="AB15" s="214"/>
      <c r="AC15" s="214"/>
      <c r="AD15" s="214"/>
      <c r="AE15" s="214"/>
      <c r="AF15" s="214"/>
      <c r="AG15" s="214" t="s">
        <v>159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>
      <c r="A16" s="222"/>
      <c r="B16" s="223"/>
      <c r="C16" s="247" t="s">
        <v>299</v>
      </c>
      <c r="D16" s="225"/>
      <c r="E16" s="226">
        <v>3</v>
      </c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4"/>
      <c r="Z16" s="214"/>
      <c r="AA16" s="214"/>
      <c r="AB16" s="214"/>
      <c r="AC16" s="214"/>
      <c r="AD16" s="214"/>
      <c r="AE16" s="214"/>
      <c r="AF16" s="214"/>
      <c r="AG16" s="214" t="s">
        <v>159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30.6" outlineLevel="1">
      <c r="A17" s="234">
        <v>3</v>
      </c>
      <c r="B17" s="235" t="s">
        <v>300</v>
      </c>
      <c r="C17" s="246" t="s">
        <v>301</v>
      </c>
      <c r="D17" s="236" t="s">
        <v>176</v>
      </c>
      <c r="E17" s="237">
        <v>2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15</v>
      </c>
      <c r="M17" s="239">
        <f>G17*(1+L17/100)</f>
        <v>0</v>
      </c>
      <c r="N17" s="239">
        <v>5.6899999999999997E-3</v>
      </c>
      <c r="O17" s="239">
        <f>ROUND(E17*N17,2)</f>
        <v>0.01</v>
      </c>
      <c r="P17" s="239">
        <v>0</v>
      </c>
      <c r="Q17" s="239">
        <f>ROUND(E17*P17,2)</f>
        <v>0</v>
      </c>
      <c r="R17" s="239" t="s">
        <v>154</v>
      </c>
      <c r="S17" s="239" t="s">
        <v>155</v>
      </c>
      <c r="T17" s="240" t="s">
        <v>155</v>
      </c>
      <c r="U17" s="224">
        <v>0.66</v>
      </c>
      <c r="V17" s="224">
        <f>ROUND(E17*U17,2)</f>
        <v>1.32</v>
      </c>
      <c r="W17" s="224"/>
      <c r="X17" s="224" t="s">
        <v>156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157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>
      <c r="A18" s="222"/>
      <c r="B18" s="223"/>
      <c r="C18" s="247" t="s">
        <v>234</v>
      </c>
      <c r="D18" s="225"/>
      <c r="E18" s="226">
        <v>1</v>
      </c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14"/>
      <c r="Z18" s="214"/>
      <c r="AA18" s="214"/>
      <c r="AB18" s="214"/>
      <c r="AC18" s="214"/>
      <c r="AD18" s="214"/>
      <c r="AE18" s="214"/>
      <c r="AF18" s="214"/>
      <c r="AG18" s="214" t="s">
        <v>159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>
      <c r="A19" s="222"/>
      <c r="B19" s="223"/>
      <c r="C19" s="247" t="s">
        <v>179</v>
      </c>
      <c r="D19" s="225"/>
      <c r="E19" s="226">
        <v>1</v>
      </c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159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>
      <c r="A20" s="228" t="s">
        <v>149</v>
      </c>
      <c r="B20" s="229" t="s">
        <v>74</v>
      </c>
      <c r="C20" s="245" t="s">
        <v>75</v>
      </c>
      <c r="D20" s="230"/>
      <c r="E20" s="231"/>
      <c r="F20" s="232"/>
      <c r="G20" s="232">
        <f>SUMIF(AG21:AG28,"&lt;&gt;NOR",G21:G28)</f>
        <v>0</v>
      </c>
      <c r="H20" s="232"/>
      <c r="I20" s="232">
        <f>SUM(I21:I28)</f>
        <v>0</v>
      </c>
      <c r="J20" s="232"/>
      <c r="K20" s="232">
        <f>SUM(K21:K28)</f>
        <v>0</v>
      </c>
      <c r="L20" s="232"/>
      <c r="M20" s="232">
        <f>SUM(M21:M28)</f>
        <v>0</v>
      </c>
      <c r="N20" s="232"/>
      <c r="O20" s="232">
        <f>SUM(O21:O28)</f>
        <v>0.45</v>
      </c>
      <c r="P20" s="232"/>
      <c r="Q20" s="232">
        <f>SUM(Q21:Q28)</f>
        <v>0</v>
      </c>
      <c r="R20" s="232"/>
      <c r="S20" s="232"/>
      <c r="T20" s="233"/>
      <c r="U20" s="227"/>
      <c r="V20" s="227">
        <f>SUM(V21:V28)</f>
        <v>28.080000000000002</v>
      </c>
      <c r="W20" s="227"/>
      <c r="X20" s="227"/>
      <c r="AG20" t="s">
        <v>150</v>
      </c>
    </row>
    <row r="21" spans="1:60" ht="30.6" outlineLevel="1">
      <c r="A21" s="234">
        <v>4</v>
      </c>
      <c r="B21" s="235" t="s">
        <v>302</v>
      </c>
      <c r="C21" s="246" t="s">
        <v>303</v>
      </c>
      <c r="D21" s="236" t="s">
        <v>153</v>
      </c>
      <c r="E21" s="237">
        <v>20.76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15</v>
      </c>
      <c r="M21" s="239">
        <f>G21*(1+L21/100)</f>
        <v>0</v>
      </c>
      <c r="N21" s="239">
        <v>1.8460000000000001E-2</v>
      </c>
      <c r="O21" s="239">
        <f>ROUND(E21*N21,2)</f>
        <v>0.38</v>
      </c>
      <c r="P21" s="239">
        <v>0</v>
      </c>
      <c r="Q21" s="239">
        <f>ROUND(E21*P21,2)</f>
        <v>0</v>
      </c>
      <c r="R21" s="239" t="s">
        <v>154</v>
      </c>
      <c r="S21" s="239" t="s">
        <v>155</v>
      </c>
      <c r="T21" s="240" t="s">
        <v>155</v>
      </c>
      <c r="U21" s="224">
        <v>1</v>
      </c>
      <c r="V21" s="224">
        <f>ROUND(E21*U21,2)</f>
        <v>20.76</v>
      </c>
      <c r="W21" s="224"/>
      <c r="X21" s="224" t="s">
        <v>156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157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>
      <c r="A22" s="222"/>
      <c r="B22" s="223"/>
      <c r="C22" s="247" t="s">
        <v>304</v>
      </c>
      <c r="D22" s="225"/>
      <c r="E22" s="226">
        <v>20.76</v>
      </c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4"/>
      <c r="Z22" s="214"/>
      <c r="AA22" s="214"/>
      <c r="AB22" s="214"/>
      <c r="AC22" s="214"/>
      <c r="AD22" s="214"/>
      <c r="AE22" s="214"/>
      <c r="AF22" s="214"/>
      <c r="AG22" s="214" t="s">
        <v>159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ht="20.399999999999999" outlineLevel="1">
      <c r="A23" s="234">
        <v>5</v>
      </c>
      <c r="B23" s="235" t="s">
        <v>305</v>
      </c>
      <c r="C23" s="246" t="s">
        <v>306</v>
      </c>
      <c r="D23" s="236" t="s">
        <v>153</v>
      </c>
      <c r="E23" s="237">
        <v>5.31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15</v>
      </c>
      <c r="M23" s="239">
        <f>G23*(1+L23/100)</f>
        <v>0</v>
      </c>
      <c r="N23" s="239">
        <v>1.243E-2</v>
      </c>
      <c r="O23" s="239">
        <f>ROUND(E23*N23,2)</f>
        <v>7.0000000000000007E-2</v>
      </c>
      <c r="P23" s="239">
        <v>0</v>
      </c>
      <c r="Q23" s="239">
        <f>ROUND(E23*P23,2)</f>
        <v>0</v>
      </c>
      <c r="R23" s="239" t="s">
        <v>154</v>
      </c>
      <c r="S23" s="239" t="s">
        <v>155</v>
      </c>
      <c r="T23" s="240" t="s">
        <v>155</v>
      </c>
      <c r="U23" s="224">
        <v>0.95</v>
      </c>
      <c r="V23" s="224">
        <f>ROUND(E23*U23,2)</f>
        <v>5.04</v>
      </c>
      <c r="W23" s="224"/>
      <c r="X23" s="224" t="s">
        <v>156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157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>
      <c r="A24" s="222"/>
      <c r="B24" s="223"/>
      <c r="C24" s="247" t="s">
        <v>307</v>
      </c>
      <c r="D24" s="225"/>
      <c r="E24" s="226">
        <v>2.31</v>
      </c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159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>
      <c r="A25" s="222"/>
      <c r="B25" s="223"/>
      <c r="C25" s="247" t="s">
        <v>308</v>
      </c>
      <c r="D25" s="225"/>
      <c r="E25" s="226">
        <v>3</v>
      </c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14"/>
      <c r="Z25" s="214"/>
      <c r="AA25" s="214"/>
      <c r="AB25" s="214"/>
      <c r="AC25" s="214"/>
      <c r="AD25" s="214"/>
      <c r="AE25" s="214"/>
      <c r="AF25" s="214"/>
      <c r="AG25" s="214" t="s">
        <v>159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20.399999999999999" outlineLevel="1">
      <c r="A26" s="234">
        <v>6</v>
      </c>
      <c r="B26" s="235" t="s">
        <v>309</v>
      </c>
      <c r="C26" s="246" t="s">
        <v>310</v>
      </c>
      <c r="D26" s="236" t="s">
        <v>153</v>
      </c>
      <c r="E26" s="237">
        <v>5.31</v>
      </c>
      <c r="F26" s="238"/>
      <c r="G26" s="239">
        <f>ROUND(E26*F26,2)</f>
        <v>0</v>
      </c>
      <c r="H26" s="238"/>
      <c r="I26" s="239">
        <f>ROUND(E26*H26,2)</f>
        <v>0</v>
      </c>
      <c r="J26" s="238"/>
      <c r="K26" s="239">
        <f>ROUND(E26*J26,2)</f>
        <v>0</v>
      </c>
      <c r="L26" s="239">
        <v>15</v>
      </c>
      <c r="M26" s="239">
        <f>G26*(1+L26/100)</f>
        <v>0</v>
      </c>
      <c r="N26" s="239">
        <v>0</v>
      </c>
      <c r="O26" s="239">
        <f>ROUND(E26*N26,2)</f>
        <v>0</v>
      </c>
      <c r="P26" s="239">
        <v>0</v>
      </c>
      <c r="Q26" s="239">
        <f>ROUND(E26*P26,2)</f>
        <v>0</v>
      </c>
      <c r="R26" s="239" t="s">
        <v>154</v>
      </c>
      <c r="S26" s="239" t="s">
        <v>155</v>
      </c>
      <c r="T26" s="240" t="s">
        <v>155</v>
      </c>
      <c r="U26" s="224">
        <v>0.43</v>
      </c>
      <c r="V26" s="224">
        <f>ROUND(E26*U26,2)</f>
        <v>2.2799999999999998</v>
      </c>
      <c r="W26" s="224"/>
      <c r="X26" s="224" t="s">
        <v>156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157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>
      <c r="A27" s="222"/>
      <c r="B27" s="223"/>
      <c r="C27" s="247" t="s">
        <v>307</v>
      </c>
      <c r="D27" s="225"/>
      <c r="E27" s="226">
        <v>2.31</v>
      </c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4"/>
      <c r="Z27" s="214"/>
      <c r="AA27" s="214"/>
      <c r="AB27" s="214"/>
      <c r="AC27" s="214"/>
      <c r="AD27" s="214"/>
      <c r="AE27" s="214"/>
      <c r="AF27" s="214"/>
      <c r="AG27" s="214" t="s">
        <v>159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>
      <c r="A28" s="222"/>
      <c r="B28" s="223"/>
      <c r="C28" s="247" t="s">
        <v>308</v>
      </c>
      <c r="D28" s="225"/>
      <c r="E28" s="226">
        <v>3</v>
      </c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4"/>
      <c r="Z28" s="214"/>
      <c r="AA28" s="214"/>
      <c r="AB28" s="214"/>
      <c r="AC28" s="214"/>
      <c r="AD28" s="214"/>
      <c r="AE28" s="214"/>
      <c r="AF28" s="214"/>
      <c r="AG28" s="214" t="s">
        <v>159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>
      <c r="A29" s="228" t="s">
        <v>149</v>
      </c>
      <c r="B29" s="229" t="s">
        <v>76</v>
      </c>
      <c r="C29" s="245" t="s">
        <v>77</v>
      </c>
      <c r="D29" s="230"/>
      <c r="E29" s="231"/>
      <c r="F29" s="232"/>
      <c r="G29" s="232">
        <f>SUMIF(AG30:AG50,"&lt;&gt;NOR",G30:G50)</f>
        <v>0</v>
      </c>
      <c r="H29" s="232"/>
      <c r="I29" s="232">
        <f>SUM(I30:I50)</f>
        <v>0</v>
      </c>
      <c r="J29" s="232"/>
      <c r="K29" s="232">
        <f>SUM(K30:K50)</f>
        <v>0</v>
      </c>
      <c r="L29" s="232"/>
      <c r="M29" s="232">
        <f>SUM(M30:M50)</f>
        <v>0</v>
      </c>
      <c r="N29" s="232"/>
      <c r="O29" s="232">
        <f>SUM(O30:O50)</f>
        <v>1.4300000000000002</v>
      </c>
      <c r="P29" s="232"/>
      <c r="Q29" s="232">
        <f>SUM(Q30:Q50)</f>
        <v>0</v>
      </c>
      <c r="R29" s="232"/>
      <c r="S29" s="232"/>
      <c r="T29" s="233"/>
      <c r="U29" s="227"/>
      <c r="V29" s="227">
        <f>SUM(V30:V50)</f>
        <v>33.479999999999997</v>
      </c>
      <c r="W29" s="227"/>
      <c r="X29" s="227"/>
      <c r="AG29" t="s">
        <v>150</v>
      </c>
    </row>
    <row r="30" spans="1:60" outlineLevel="1">
      <c r="A30" s="234">
        <v>7</v>
      </c>
      <c r="B30" s="235" t="s">
        <v>311</v>
      </c>
      <c r="C30" s="246" t="s">
        <v>312</v>
      </c>
      <c r="D30" s="236" t="s">
        <v>153</v>
      </c>
      <c r="E30" s="237">
        <v>57.072670000000002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15</v>
      </c>
      <c r="M30" s="239">
        <f>G30*(1+L30/100)</f>
        <v>0</v>
      </c>
      <c r="N30" s="239">
        <v>3.15E-3</v>
      </c>
      <c r="O30" s="239">
        <f>ROUND(E30*N30,2)</f>
        <v>0.18</v>
      </c>
      <c r="P30" s="239">
        <v>0</v>
      </c>
      <c r="Q30" s="239">
        <f>ROUND(E30*P30,2)</f>
        <v>0</v>
      </c>
      <c r="R30" s="239" t="s">
        <v>154</v>
      </c>
      <c r="S30" s="239" t="s">
        <v>155</v>
      </c>
      <c r="T30" s="240" t="s">
        <v>155</v>
      </c>
      <c r="U30" s="224">
        <v>0.245</v>
      </c>
      <c r="V30" s="224">
        <f>ROUND(E30*U30,2)</f>
        <v>13.98</v>
      </c>
      <c r="W30" s="224"/>
      <c r="X30" s="224" t="s">
        <v>156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157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>
      <c r="A31" s="222"/>
      <c r="B31" s="223"/>
      <c r="C31" s="248" t="s">
        <v>313</v>
      </c>
      <c r="D31" s="241"/>
      <c r="E31" s="241"/>
      <c r="F31" s="241"/>
      <c r="G31" s="241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4"/>
      <c r="Z31" s="214"/>
      <c r="AA31" s="214"/>
      <c r="AB31" s="214"/>
      <c r="AC31" s="214"/>
      <c r="AD31" s="214"/>
      <c r="AE31" s="214"/>
      <c r="AF31" s="214"/>
      <c r="AG31" s="214" t="s">
        <v>178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>
      <c r="A32" s="222"/>
      <c r="B32" s="223"/>
      <c r="C32" s="247" t="s">
        <v>314</v>
      </c>
      <c r="D32" s="225"/>
      <c r="E32" s="226">
        <v>46.309240000000003</v>
      </c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4"/>
      <c r="Z32" s="214"/>
      <c r="AA32" s="214"/>
      <c r="AB32" s="214"/>
      <c r="AC32" s="214"/>
      <c r="AD32" s="214"/>
      <c r="AE32" s="214"/>
      <c r="AF32" s="214"/>
      <c r="AG32" s="214" t="s">
        <v>159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0.399999999999999" outlineLevel="1">
      <c r="A33" s="222"/>
      <c r="B33" s="223"/>
      <c r="C33" s="247" t="s">
        <v>315</v>
      </c>
      <c r="D33" s="225"/>
      <c r="E33" s="226">
        <v>8.7935800000000004</v>
      </c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14"/>
      <c r="Z33" s="214"/>
      <c r="AA33" s="214"/>
      <c r="AB33" s="214"/>
      <c r="AC33" s="214"/>
      <c r="AD33" s="214"/>
      <c r="AE33" s="214"/>
      <c r="AF33" s="214"/>
      <c r="AG33" s="214" t="s">
        <v>159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0.399999999999999" outlineLevel="1">
      <c r="A34" s="222"/>
      <c r="B34" s="223"/>
      <c r="C34" s="247" t="s">
        <v>316</v>
      </c>
      <c r="D34" s="225"/>
      <c r="E34" s="226">
        <v>1.9698500000000001</v>
      </c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4"/>
      <c r="Z34" s="214"/>
      <c r="AA34" s="214"/>
      <c r="AB34" s="214"/>
      <c r="AC34" s="214"/>
      <c r="AD34" s="214"/>
      <c r="AE34" s="214"/>
      <c r="AF34" s="214"/>
      <c r="AG34" s="214" t="s">
        <v>159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>
      <c r="A35" s="234">
        <v>8</v>
      </c>
      <c r="B35" s="235" t="s">
        <v>317</v>
      </c>
      <c r="C35" s="246" t="s">
        <v>318</v>
      </c>
      <c r="D35" s="236" t="s">
        <v>153</v>
      </c>
      <c r="E35" s="237">
        <v>16.851500000000001</v>
      </c>
      <c r="F35" s="238"/>
      <c r="G35" s="239">
        <f>ROUND(E35*F35,2)</f>
        <v>0</v>
      </c>
      <c r="H35" s="238"/>
      <c r="I35" s="239">
        <f>ROUND(E35*H35,2)</f>
        <v>0</v>
      </c>
      <c r="J35" s="238"/>
      <c r="K35" s="239">
        <f>ROUND(E35*J35,2)</f>
        <v>0</v>
      </c>
      <c r="L35" s="239">
        <v>15</v>
      </c>
      <c r="M35" s="239">
        <f>G35*(1+L35/100)</f>
        <v>0</v>
      </c>
      <c r="N35" s="239">
        <v>4.0000000000000003E-5</v>
      </c>
      <c r="O35" s="239">
        <f>ROUND(E35*N35,2)</f>
        <v>0</v>
      </c>
      <c r="P35" s="239">
        <v>0</v>
      </c>
      <c r="Q35" s="239">
        <f>ROUND(E35*P35,2)</f>
        <v>0</v>
      </c>
      <c r="R35" s="239" t="s">
        <v>154</v>
      </c>
      <c r="S35" s="239" t="s">
        <v>155</v>
      </c>
      <c r="T35" s="240" t="s">
        <v>155</v>
      </c>
      <c r="U35" s="224">
        <v>7.8E-2</v>
      </c>
      <c r="V35" s="224">
        <f>ROUND(E35*U35,2)</f>
        <v>1.31</v>
      </c>
      <c r="W35" s="224"/>
      <c r="X35" s="224" t="s">
        <v>156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157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ht="21" outlineLevel="1">
      <c r="A36" s="222"/>
      <c r="B36" s="223"/>
      <c r="C36" s="248" t="s">
        <v>319</v>
      </c>
      <c r="D36" s="241"/>
      <c r="E36" s="241"/>
      <c r="F36" s="241"/>
      <c r="G36" s="241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14"/>
      <c r="Z36" s="214"/>
      <c r="AA36" s="214"/>
      <c r="AB36" s="214"/>
      <c r="AC36" s="214"/>
      <c r="AD36" s="214"/>
      <c r="AE36" s="214"/>
      <c r="AF36" s="214"/>
      <c r="AG36" s="214" t="s">
        <v>178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43" t="str">
        <f>C36</f>
        <v>které se zřizují před úpravami povrchu, a obalení osazených dveřních zárubní před znečištěním při úpravách povrchu nástřikem plastických maltovin včetně pozdějšího odkrytí,</v>
      </c>
      <c r="BB36" s="214"/>
      <c r="BC36" s="214"/>
      <c r="BD36" s="214"/>
      <c r="BE36" s="214"/>
      <c r="BF36" s="214"/>
      <c r="BG36" s="214"/>
      <c r="BH36" s="214"/>
    </row>
    <row r="37" spans="1:60" outlineLevel="1">
      <c r="A37" s="222"/>
      <c r="B37" s="223"/>
      <c r="C37" s="247" t="s">
        <v>320</v>
      </c>
      <c r="D37" s="225"/>
      <c r="E37" s="226">
        <v>16.851500000000001</v>
      </c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4"/>
      <c r="Z37" s="214"/>
      <c r="AA37" s="214"/>
      <c r="AB37" s="214"/>
      <c r="AC37" s="214"/>
      <c r="AD37" s="214"/>
      <c r="AE37" s="214"/>
      <c r="AF37" s="214"/>
      <c r="AG37" s="214" t="s">
        <v>159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ht="30.6" outlineLevel="1">
      <c r="A38" s="234">
        <v>9</v>
      </c>
      <c r="B38" s="235" t="s">
        <v>321</v>
      </c>
      <c r="C38" s="246" t="s">
        <v>322</v>
      </c>
      <c r="D38" s="236" t="s">
        <v>153</v>
      </c>
      <c r="E38" s="237">
        <v>5.31</v>
      </c>
      <c r="F38" s="238"/>
      <c r="G38" s="239">
        <f>ROUND(E38*F38,2)</f>
        <v>0</v>
      </c>
      <c r="H38" s="238"/>
      <c r="I38" s="239">
        <f>ROUND(E38*H38,2)</f>
        <v>0</v>
      </c>
      <c r="J38" s="238"/>
      <c r="K38" s="239">
        <f>ROUND(E38*J38,2)</f>
        <v>0</v>
      </c>
      <c r="L38" s="239">
        <v>15</v>
      </c>
      <c r="M38" s="239">
        <f>G38*(1+L38/100)</f>
        <v>0</v>
      </c>
      <c r="N38" s="239">
        <v>1.5879999999999998E-2</v>
      </c>
      <c r="O38" s="239">
        <f>ROUND(E38*N38,2)</f>
        <v>0.08</v>
      </c>
      <c r="P38" s="239">
        <v>0</v>
      </c>
      <c r="Q38" s="239">
        <f>ROUND(E38*P38,2)</f>
        <v>0</v>
      </c>
      <c r="R38" s="239" t="s">
        <v>187</v>
      </c>
      <c r="S38" s="239" t="s">
        <v>155</v>
      </c>
      <c r="T38" s="240" t="s">
        <v>155</v>
      </c>
      <c r="U38" s="224">
        <v>0.33605000000000002</v>
      </c>
      <c r="V38" s="224">
        <f>ROUND(E38*U38,2)</f>
        <v>1.78</v>
      </c>
      <c r="W38" s="224"/>
      <c r="X38" s="224" t="s">
        <v>156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157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>
      <c r="A39" s="222"/>
      <c r="B39" s="223"/>
      <c r="C39" s="247" t="s">
        <v>323</v>
      </c>
      <c r="D39" s="225"/>
      <c r="E39" s="226">
        <v>2.31</v>
      </c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14"/>
      <c r="Z39" s="214"/>
      <c r="AA39" s="214"/>
      <c r="AB39" s="214"/>
      <c r="AC39" s="214"/>
      <c r="AD39" s="214"/>
      <c r="AE39" s="214"/>
      <c r="AF39" s="214"/>
      <c r="AG39" s="214" t="s">
        <v>159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22"/>
      <c r="B40" s="223"/>
      <c r="C40" s="247" t="s">
        <v>324</v>
      </c>
      <c r="D40" s="225"/>
      <c r="E40" s="226">
        <v>3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159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>
      <c r="A41" s="234">
        <v>10</v>
      </c>
      <c r="B41" s="235" t="s">
        <v>325</v>
      </c>
      <c r="C41" s="246" t="s">
        <v>326</v>
      </c>
      <c r="D41" s="236" t="s">
        <v>153</v>
      </c>
      <c r="E41" s="237">
        <v>18.500699999999998</v>
      </c>
      <c r="F41" s="238"/>
      <c r="G41" s="239">
        <f>ROUND(E41*F41,2)</f>
        <v>0</v>
      </c>
      <c r="H41" s="238"/>
      <c r="I41" s="239">
        <f>ROUND(E41*H41,2)</f>
        <v>0</v>
      </c>
      <c r="J41" s="238"/>
      <c r="K41" s="239">
        <f>ROUND(E41*J41,2)</f>
        <v>0</v>
      </c>
      <c r="L41" s="239">
        <v>15</v>
      </c>
      <c r="M41" s="239">
        <f>G41*(1+L41/100)</f>
        <v>0</v>
      </c>
      <c r="N41" s="239">
        <v>4.4139999999999999E-2</v>
      </c>
      <c r="O41" s="239">
        <f>ROUND(E41*N41,2)</f>
        <v>0.82</v>
      </c>
      <c r="P41" s="239">
        <v>0</v>
      </c>
      <c r="Q41" s="239">
        <f>ROUND(E41*P41,2)</f>
        <v>0</v>
      </c>
      <c r="R41" s="239" t="s">
        <v>154</v>
      </c>
      <c r="S41" s="239" t="s">
        <v>155</v>
      </c>
      <c r="T41" s="240" t="s">
        <v>155</v>
      </c>
      <c r="U41" s="224">
        <v>0.6</v>
      </c>
      <c r="V41" s="224">
        <f>ROUND(E41*U41,2)</f>
        <v>11.1</v>
      </c>
      <c r="W41" s="224"/>
      <c r="X41" s="224" t="s">
        <v>156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157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>
      <c r="A42" s="222"/>
      <c r="B42" s="223"/>
      <c r="C42" s="247" t="s">
        <v>327</v>
      </c>
      <c r="D42" s="225"/>
      <c r="E42" s="226">
        <v>13.892770000000001</v>
      </c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159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ht="20.399999999999999" outlineLevel="1">
      <c r="A43" s="222"/>
      <c r="B43" s="223"/>
      <c r="C43" s="247" t="s">
        <v>328</v>
      </c>
      <c r="D43" s="225"/>
      <c r="E43" s="226">
        <v>2.6380699999999999</v>
      </c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159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ht="20.399999999999999" outlineLevel="1">
      <c r="A44" s="222"/>
      <c r="B44" s="223"/>
      <c r="C44" s="247" t="s">
        <v>329</v>
      </c>
      <c r="D44" s="225"/>
      <c r="E44" s="226">
        <v>1.9698500000000001</v>
      </c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159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>
      <c r="A45" s="234">
        <v>11</v>
      </c>
      <c r="B45" s="235" t="s">
        <v>330</v>
      </c>
      <c r="C45" s="246" t="s">
        <v>331</v>
      </c>
      <c r="D45" s="236" t="s">
        <v>153</v>
      </c>
      <c r="E45" s="237">
        <v>7.4290000000000003</v>
      </c>
      <c r="F45" s="238"/>
      <c r="G45" s="239">
        <f>ROUND(E45*F45,2)</f>
        <v>0</v>
      </c>
      <c r="H45" s="238"/>
      <c r="I45" s="239">
        <f>ROUND(E45*H45,2)</f>
        <v>0</v>
      </c>
      <c r="J45" s="238"/>
      <c r="K45" s="239">
        <f>ROUND(E45*J45,2)</f>
        <v>0</v>
      </c>
      <c r="L45" s="239">
        <v>15</v>
      </c>
      <c r="M45" s="239">
        <f>G45*(1+L45/100)</f>
        <v>0</v>
      </c>
      <c r="N45" s="239">
        <v>4.5580000000000002E-2</v>
      </c>
      <c r="O45" s="239">
        <f>ROUND(E45*N45,2)</f>
        <v>0.34</v>
      </c>
      <c r="P45" s="239">
        <v>0</v>
      </c>
      <c r="Q45" s="239">
        <f>ROUND(E45*P45,2)</f>
        <v>0</v>
      </c>
      <c r="R45" s="239" t="s">
        <v>154</v>
      </c>
      <c r="S45" s="239" t="s">
        <v>155</v>
      </c>
      <c r="T45" s="240" t="s">
        <v>155</v>
      </c>
      <c r="U45" s="224">
        <v>0.60799999999999998</v>
      </c>
      <c r="V45" s="224">
        <f>ROUND(E45*U45,2)</f>
        <v>4.5199999999999996</v>
      </c>
      <c r="W45" s="224"/>
      <c r="X45" s="224" t="s">
        <v>156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157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22"/>
      <c r="B46" s="223"/>
      <c r="C46" s="248" t="s">
        <v>332</v>
      </c>
      <c r="D46" s="241"/>
      <c r="E46" s="241"/>
      <c r="F46" s="241"/>
      <c r="G46" s="241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178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>
      <c r="A47" s="222"/>
      <c r="B47" s="223"/>
      <c r="C47" s="247" t="s">
        <v>333</v>
      </c>
      <c r="D47" s="225"/>
      <c r="E47" s="226">
        <v>0.214</v>
      </c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159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ht="20.399999999999999" outlineLevel="1">
      <c r="A48" s="222"/>
      <c r="B48" s="223"/>
      <c r="C48" s="247" t="s">
        <v>334</v>
      </c>
      <c r="D48" s="225"/>
      <c r="E48" s="226">
        <v>7.2149999999999999</v>
      </c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159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>
      <c r="A49" s="234">
        <v>12</v>
      </c>
      <c r="B49" s="235" t="s">
        <v>335</v>
      </c>
      <c r="C49" s="246" t="s">
        <v>336</v>
      </c>
      <c r="D49" s="236" t="s">
        <v>153</v>
      </c>
      <c r="E49" s="237">
        <v>2.1887500000000002</v>
      </c>
      <c r="F49" s="238"/>
      <c r="G49" s="239">
        <f>ROUND(E49*F49,2)</f>
        <v>0</v>
      </c>
      <c r="H49" s="238"/>
      <c r="I49" s="239">
        <f>ROUND(E49*H49,2)</f>
        <v>0</v>
      </c>
      <c r="J49" s="238"/>
      <c r="K49" s="239">
        <f>ROUND(E49*J49,2)</f>
        <v>0</v>
      </c>
      <c r="L49" s="239">
        <v>15</v>
      </c>
      <c r="M49" s="239">
        <f>G49*(1+L49/100)</f>
        <v>0</v>
      </c>
      <c r="N49" s="239">
        <v>4.3299999999999996E-3</v>
      </c>
      <c r="O49" s="239">
        <f>ROUND(E49*N49,2)</f>
        <v>0.01</v>
      </c>
      <c r="P49" s="239">
        <v>0</v>
      </c>
      <c r="Q49" s="239">
        <f>ROUND(E49*P49,2)</f>
        <v>0</v>
      </c>
      <c r="R49" s="239" t="s">
        <v>154</v>
      </c>
      <c r="S49" s="239" t="s">
        <v>155</v>
      </c>
      <c r="T49" s="240" t="s">
        <v>155</v>
      </c>
      <c r="U49" s="224">
        <v>0.36199999999999999</v>
      </c>
      <c r="V49" s="224">
        <f>ROUND(E49*U49,2)</f>
        <v>0.79</v>
      </c>
      <c r="W49" s="224"/>
      <c r="X49" s="224" t="s">
        <v>156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157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>
      <c r="A50" s="222"/>
      <c r="B50" s="223"/>
      <c r="C50" s="247" t="s">
        <v>194</v>
      </c>
      <c r="D50" s="225"/>
      <c r="E50" s="226">
        <v>2.1887500000000002</v>
      </c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4"/>
      <c r="Z50" s="214"/>
      <c r="AA50" s="214"/>
      <c r="AB50" s="214"/>
      <c r="AC50" s="214"/>
      <c r="AD50" s="214"/>
      <c r="AE50" s="214"/>
      <c r="AF50" s="214"/>
      <c r="AG50" s="214" t="s">
        <v>159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>
      <c r="A51" s="228" t="s">
        <v>149</v>
      </c>
      <c r="B51" s="229" t="s">
        <v>78</v>
      </c>
      <c r="C51" s="245" t="s">
        <v>79</v>
      </c>
      <c r="D51" s="230"/>
      <c r="E51" s="231"/>
      <c r="F51" s="232"/>
      <c r="G51" s="232">
        <f>SUMIF(AG52:AG65,"&lt;&gt;NOR",G52:G65)</f>
        <v>0</v>
      </c>
      <c r="H51" s="232"/>
      <c r="I51" s="232">
        <f>SUM(I52:I65)</f>
        <v>0</v>
      </c>
      <c r="J51" s="232"/>
      <c r="K51" s="232">
        <f>SUM(K52:K65)</f>
        <v>0</v>
      </c>
      <c r="L51" s="232"/>
      <c r="M51" s="232">
        <f>SUM(M52:M65)</f>
        <v>0</v>
      </c>
      <c r="N51" s="232"/>
      <c r="O51" s="232">
        <f>SUM(O52:O65)</f>
        <v>1.59</v>
      </c>
      <c r="P51" s="232"/>
      <c r="Q51" s="232">
        <f>SUM(Q52:Q65)</f>
        <v>0</v>
      </c>
      <c r="R51" s="232"/>
      <c r="S51" s="232"/>
      <c r="T51" s="233"/>
      <c r="U51" s="227"/>
      <c r="V51" s="227">
        <f>SUM(V52:V65)</f>
        <v>11.56</v>
      </c>
      <c r="W51" s="227"/>
      <c r="X51" s="227"/>
      <c r="AG51" t="s">
        <v>150</v>
      </c>
    </row>
    <row r="52" spans="1:60" ht="20.399999999999999" outlineLevel="1">
      <c r="A52" s="234">
        <v>13</v>
      </c>
      <c r="B52" s="235" t="s">
        <v>337</v>
      </c>
      <c r="C52" s="246" t="s">
        <v>338</v>
      </c>
      <c r="D52" s="236" t="s">
        <v>339</v>
      </c>
      <c r="E52" s="237">
        <v>0.73499999999999999</v>
      </c>
      <c r="F52" s="238"/>
      <c r="G52" s="239">
        <f>ROUND(E52*F52,2)</f>
        <v>0</v>
      </c>
      <c r="H52" s="238"/>
      <c r="I52" s="239">
        <f>ROUND(E52*H52,2)</f>
        <v>0</v>
      </c>
      <c r="J52" s="238"/>
      <c r="K52" s="239">
        <f>ROUND(E52*J52,2)</f>
        <v>0</v>
      </c>
      <c r="L52" s="239">
        <v>15</v>
      </c>
      <c r="M52" s="239">
        <f>G52*(1+L52/100)</f>
        <v>0</v>
      </c>
      <c r="N52" s="239">
        <v>0</v>
      </c>
      <c r="O52" s="239">
        <f>ROUND(E52*N52,2)</f>
        <v>0</v>
      </c>
      <c r="P52" s="239">
        <v>0</v>
      </c>
      <c r="Q52" s="239">
        <f>ROUND(E52*P52,2)</f>
        <v>0</v>
      </c>
      <c r="R52" s="239" t="s">
        <v>154</v>
      </c>
      <c r="S52" s="239" t="s">
        <v>155</v>
      </c>
      <c r="T52" s="240" t="s">
        <v>155</v>
      </c>
      <c r="U52" s="224">
        <v>1.8360000000000001</v>
      </c>
      <c r="V52" s="224">
        <f>ROUND(E52*U52,2)</f>
        <v>1.35</v>
      </c>
      <c r="W52" s="224"/>
      <c r="X52" s="224" t="s">
        <v>156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157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22"/>
      <c r="B53" s="223"/>
      <c r="C53" s="248" t="s">
        <v>340</v>
      </c>
      <c r="D53" s="241"/>
      <c r="E53" s="241"/>
      <c r="F53" s="241"/>
      <c r="G53" s="241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14"/>
      <c r="Z53" s="214"/>
      <c r="AA53" s="214"/>
      <c r="AB53" s="214"/>
      <c r="AC53" s="214"/>
      <c r="AD53" s="214"/>
      <c r="AE53" s="214"/>
      <c r="AF53" s="214"/>
      <c r="AG53" s="214" t="s">
        <v>178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43" t="str">
        <f>C53</f>
        <v>pod mazaniny a dlažby, popř. na plochých střechách, vodorovný nebo ve spádu, s udusáním a urovnáním povrchu,</v>
      </c>
      <c r="BB53" s="214"/>
      <c r="BC53" s="214"/>
      <c r="BD53" s="214"/>
      <c r="BE53" s="214"/>
      <c r="BF53" s="214"/>
      <c r="BG53" s="214"/>
      <c r="BH53" s="214"/>
    </row>
    <row r="54" spans="1:60" outlineLevel="1">
      <c r="A54" s="222"/>
      <c r="B54" s="223"/>
      <c r="C54" s="247" t="s">
        <v>341</v>
      </c>
      <c r="D54" s="225"/>
      <c r="E54" s="226">
        <v>0.73499999999999999</v>
      </c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14"/>
      <c r="Z54" s="214"/>
      <c r="AA54" s="214"/>
      <c r="AB54" s="214"/>
      <c r="AC54" s="214"/>
      <c r="AD54" s="214"/>
      <c r="AE54" s="214"/>
      <c r="AF54" s="214"/>
      <c r="AG54" s="214" t="s">
        <v>159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>
      <c r="A55" s="234">
        <v>14</v>
      </c>
      <c r="B55" s="235" t="s">
        <v>342</v>
      </c>
      <c r="C55" s="246" t="s">
        <v>343</v>
      </c>
      <c r="D55" s="236" t="s">
        <v>339</v>
      </c>
      <c r="E55" s="237">
        <v>1.3035000000000001</v>
      </c>
      <c r="F55" s="238"/>
      <c r="G55" s="239">
        <f>ROUND(E55*F55,2)</f>
        <v>0</v>
      </c>
      <c r="H55" s="238"/>
      <c r="I55" s="239">
        <f>ROUND(E55*H55,2)</f>
        <v>0</v>
      </c>
      <c r="J55" s="238"/>
      <c r="K55" s="239">
        <f>ROUND(E55*J55,2)</f>
        <v>0</v>
      </c>
      <c r="L55" s="239">
        <v>15</v>
      </c>
      <c r="M55" s="239">
        <f>G55*(1+L55/100)</f>
        <v>0</v>
      </c>
      <c r="N55" s="239">
        <v>0.38850000000000001</v>
      </c>
      <c r="O55" s="239">
        <f>ROUND(E55*N55,2)</f>
        <v>0.51</v>
      </c>
      <c r="P55" s="239">
        <v>0</v>
      </c>
      <c r="Q55" s="239">
        <f>ROUND(E55*P55,2)</f>
        <v>0</v>
      </c>
      <c r="R55" s="239" t="s">
        <v>154</v>
      </c>
      <c r="S55" s="239" t="s">
        <v>155</v>
      </c>
      <c r="T55" s="240" t="s">
        <v>167</v>
      </c>
      <c r="U55" s="224">
        <v>1.8360000000000001</v>
      </c>
      <c r="V55" s="224">
        <f>ROUND(E55*U55,2)</f>
        <v>2.39</v>
      </c>
      <c r="W55" s="224"/>
      <c r="X55" s="224" t="s">
        <v>156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157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22"/>
      <c r="B56" s="223"/>
      <c r="C56" s="248" t="s">
        <v>344</v>
      </c>
      <c r="D56" s="241"/>
      <c r="E56" s="241"/>
      <c r="F56" s="241"/>
      <c r="G56" s="241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14"/>
      <c r="Z56" s="214"/>
      <c r="AA56" s="214"/>
      <c r="AB56" s="214"/>
      <c r="AC56" s="214"/>
      <c r="AD56" s="214"/>
      <c r="AE56" s="214"/>
      <c r="AF56" s="214"/>
      <c r="AG56" s="214" t="s">
        <v>178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43" t="str">
        <f>C56</f>
        <v>pod  mazaniny a dlažby, popř. na plochých střechách vodorovný nebo ve spádu s udusáním a urovnáním povrchu</v>
      </c>
      <c r="BB56" s="214"/>
      <c r="BC56" s="214"/>
      <c r="BD56" s="214"/>
      <c r="BE56" s="214"/>
      <c r="BF56" s="214"/>
      <c r="BG56" s="214"/>
      <c r="BH56" s="214"/>
    </row>
    <row r="57" spans="1:60" outlineLevel="1">
      <c r="A57" s="222"/>
      <c r="B57" s="223"/>
      <c r="C57" s="247" t="s">
        <v>345</v>
      </c>
      <c r="D57" s="225"/>
      <c r="E57" s="226">
        <v>1.038</v>
      </c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14"/>
      <c r="Z57" s="214"/>
      <c r="AA57" s="214"/>
      <c r="AB57" s="214"/>
      <c r="AC57" s="214"/>
      <c r="AD57" s="214"/>
      <c r="AE57" s="214"/>
      <c r="AF57" s="214"/>
      <c r="AG57" s="214" t="s">
        <v>159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>
      <c r="A58" s="222"/>
      <c r="B58" s="223"/>
      <c r="C58" s="247" t="s">
        <v>346</v>
      </c>
      <c r="D58" s="225"/>
      <c r="E58" s="226">
        <v>0.11550000000000001</v>
      </c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14"/>
      <c r="Z58" s="214"/>
      <c r="AA58" s="214"/>
      <c r="AB58" s="214"/>
      <c r="AC58" s="214"/>
      <c r="AD58" s="214"/>
      <c r="AE58" s="214"/>
      <c r="AF58" s="214"/>
      <c r="AG58" s="214" t="s">
        <v>159</v>
      </c>
      <c r="AH58" s="214">
        <v>0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>
      <c r="A59" s="222"/>
      <c r="B59" s="223"/>
      <c r="C59" s="247" t="s">
        <v>347</v>
      </c>
      <c r="D59" s="225"/>
      <c r="E59" s="226">
        <v>0.15</v>
      </c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4"/>
      <c r="Z59" s="214"/>
      <c r="AA59" s="214"/>
      <c r="AB59" s="214"/>
      <c r="AC59" s="214"/>
      <c r="AD59" s="214"/>
      <c r="AE59" s="214"/>
      <c r="AF59" s="214"/>
      <c r="AG59" s="214" t="s">
        <v>159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>
      <c r="A60" s="234">
        <v>15</v>
      </c>
      <c r="B60" s="235" t="s">
        <v>348</v>
      </c>
      <c r="C60" s="246" t="s">
        <v>349</v>
      </c>
      <c r="D60" s="236" t="s">
        <v>153</v>
      </c>
      <c r="E60" s="237">
        <v>26.07</v>
      </c>
      <c r="F60" s="238"/>
      <c r="G60" s="239">
        <f>ROUND(E60*F60,2)</f>
        <v>0</v>
      </c>
      <c r="H60" s="238"/>
      <c r="I60" s="239">
        <f>ROUND(E60*H60,2)</f>
        <v>0</v>
      </c>
      <c r="J60" s="238"/>
      <c r="K60" s="239">
        <f>ROUND(E60*J60,2)</f>
        <v>0</v>
      </c>
      <c r="L60" s="239">
        <v>15</v>
      </c>
      <c r="M60" s="239">
        <f>G60*(1+L60/100)</f>
        <v>0</v>
      </c>
      <c r="N60" s="239">
        <v>3.1620000000000002E-2</v>
      </c>
      <c r="O60" s="239">
        <f>ROUND(E60*N60,2)</f>
        <v>0.82</v>
      </c>
      <c r="P60" s="239">
        <v>0</v>
      </c>
      <c r="Q60" s="239">
        <f>ROUND(E60*P60,2)</f>
        <v>0</v>
      </c>
      <c r="R60" s="239" t="s">
        <v>154</v>
      </c>
      <c r="S60" s="239" t="s">
        <v>155</v>
      </c>
      <c r="T60" s="240" t="s">
        <v>167</v>
      </c>
      <c r="U60" s="224">
        <v>0.3</v>
      </c>
      <c r="V60" s="224">
        <f>ROUND(E60*U60,2)</f>
        <v>7.82</v>
      </c>
      <c r="W60" s="224"/>
      <c r="X60" s="224" t="s">
        <v>156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157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>
      <c r="A61" s="222"/>
      <c r="B61" s="223"/>
      <c r="C61" s="247" t="s">
        <v>350</v>
      </c>
      <c r="D61" s="225"/>
      <c r="E61" s="226">
        <v>20.76</v>
      </c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4"/>
      <c r="Z61" s="214"/>
      <c r="AA61" s="214"/>
      <c r="AB61" s="214"/>
      <c r="AC61" s="214"/>
      <c r="AD61" s="214"/>
      <c r="AE61" s="214"/>
      <c r="AF61" s="214"/>
      <c r="AG61" s="214" t="s">
        <v>159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>
      <c r="A62" s="222"/>
      <c r="B62" s="223"/>
      <c r="C62" s="247" t="s">
        <v>351</v>
      </c>
      <c r="D62" s="225"/>
      <c r="E62" s="226">
        <v>2.31</v>
      </c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159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>
      <c r="A63" s="222"/>
      <c r="B63" s="223"/>
      <c r="C63" s="247" t="s">
        <v>352</v>
      </c>
      <c r="D63" s="225"/>
      <c r="E63" s="226">
        <v>3</v>
      </c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14"/>
      <c r="Z63" s="214"/>
      <c r="AA63" s="214"/>
      <c r="AB63" s="214"/>
      <c r="AC63" s="214"/>
      <c r="AD63" s="214"/>
      <c r="AE63" s="214"/>
      <c r="AF63" s="214"/>
      <c r="AG63" s="214" t="s">
        <v>159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ht="20.399999999999999" outlineLevel="1">
      <c r="A64" s="234">
        <v>16</v>
      </c>
      <c r="B64" s="235" t="s">
        <v>353</v>
      </c>
      <c r="C64" s="246" t="s">
        <v>354</v>
      </c>
      <c r="D64" s="236" t="s">
        <v>339</v>
      </c>
      <c r="E64" s="237">
        <v>0.73499999999999999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15</v>
      </c>
      <c r="M64" s="239">
        <f>G64*(1+L64/100)</f>
        <v>0</v>
      </c>
      <c r="N64" s="239">
        <v>0.35</v>
      </c>
      <c r="O64" s="239">
        <f>ROUND(E64*N64,2)</f>
        <v>0.26</v>
      </c>
      <c r="P64" s="239">
        <v>0</v>
      </c>
      <c r="Q64" s="239">
        <f>ROUND(E64*P64,2)</f>
        <v>0</v>
      </c>
      <c r="R64" s="239" t="s">
        <v>213</v>
      </c>
      <c r="S64" s="239" t="s">
        <v>155</v>
      </c>
      <c r="T64" s="240" t="s">
        <v>167</v>
      </c>
      <c r="U64" s="224">
        <v>0</v>
      </c>
      <c r="V64" s="224">
        <f>ROUND(E64*U64,2)</f>
        <v>0</v>
      </c>
      <c r="W64" s="224"/>
      <c r="X64" s="224" t="s">
        <v>214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215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>
      <c r="A65" s="222"/>
      <c r="B65" s="223"/>
      <c r="C65" s="247" t="s">
        <v>355</v>
      </c>
      <c r="D65" s="225"/>
      <c r="E65" s="226">
        <v>0.73499999999999999</v>
      </c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14"/>
      <c r="Z65" s="214"/>
      <c r="AA65" s="214"/>
      <c r="AB65" s="214"/>
      <c r="AC65" s="214"/>
      <c r="AD65" s="214"/>
      <c r="AE65" s="214"/>
      <c r="AF65" s="214"/>
      <c r="AG65" s="214" t="s">
        <v>159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>
      <c r="A66" s="228" t="s">
        <v>149</v>
      </c>
      <c r="B66" s="229" t="s">
        <v>80</v>
      </c>
      <c r="C66" s="245" t="s">
        <v>81</v>
      </c>
      <c r="D66" s="230"/>
      <c r="E66" s="231"/>
      <c r="F66" s="232"/>
      <c r="G66" s="232">
        <f>SUMIF(AG67:AG69,"&lt;&gt;NOR",G67:G69)</f>
        <v>0</v>
      </c>
      <c r="H66" s="232"/>
      <c r="I66" s="232">
        <f>SUM(I67:I69)</f>
        <v>0</v>
      </c>
      <c r="J66" s="232"/>
      <c r="K66" s="232">
        <f>SUM(K67:K69)</f>
        <v>0</v>
      </c>
      <c r="L66" s="232"/>
      <c r="M66" s="232">
        <f>SUM(M67:M69)</f>
        <v>0</v>
      </c>
      <c r="N66" s="232"/>
      <c r="O66" s="232">
        <f>SUM(O67:O69)</f>
        <v>0.02</v>
      </c>
      <c r="P66" s="232"/>
      <c r="Q66" s="232">
        <f>SUM(Q67:Q69)</f>
        <v>0</v>
      </c>
      <c r="R66" s="232"/>
      <c r="S66" s="232"/>
      <c r="T66" s="233"/>
      <c r="U66" s="227"/>
      <c r="V66" s="227">
        <f>SUM(V67:V69)</f>
        <v>2.4300000000000002</v>
      </c>
      <c r="W66" s="227"/>
      <c r="X66" s="227"/>
      <c r="AG66" t="s">
        <v>150</v>
      </c>
    </row>
    <row r="67" spans="1:60" ht="20.399999999999999" outlineLevel="1">
      <c r="A67" s="234">
        <v>17</v>
      </c>
      <c r="B67" s="235" t="s">
        <v>356</v>
      </c>
      <c r="C67" s="246" t="s">
        <v>357</v>
      </c>
      <c r="D67" s="236" t="s">
        <v>176</v>
      </c>
      <c r="E67" s="237">
        <v>1</v>
      </c>
      <c r="F67" s="238"/>
      <c r="G67" s="239">
        <f>ROUND(E67*F67,2)</f>
        <v>0</v>
      </c>
      <c r="H67" s="238"/>
      <c r="I67" s="239">
        <f>ROUND(E67*H67,2)</f>
        <v>0</v>
      </c>
      <c r="J67" s="238"/>
      <c r="K67" s="239">
        <f>ROUND(E67*J67,2)</f>
        <v>0</v>
      </c>
      <c r="L67" s="239">
        <v>15</v>
      </c>
      <c r="M67" s="239">
        <f>G67*(1+L67/100)</f>
        <v>0</v>
      </c>
      <c r="N67" s="239">
        <v>2.2859999999999998E-2</v>
      </c>
      <c r="O67" s="239">
        <f>ROUND(E67*N67,2)</f>
        <v>0.02</v>
      </c>
      <c r="P67" s="239">
        <v>0</v>
      </c>
      <c r="Q67" s="239">
        <f>ROUND(E67*P67,2)</f>
        <v>0</v>
      </c>
      <c r="R67" s="239" t="s">
        <v>154</v>
      </c>
      <c r="S67" s="239" t="s">
        <v>155</v>
      </c>
      <c r="T67" s="240" t="s">
        <v>155</v>
      </c>
      <c r="U67" s="224">
        <v>2.4249999999999998</v>
      </c>
      <c r="V67" s="224">
        <f>ROUND(E67*U67,2)</f>
        <v>2.4300000000000002</v>
      </c>
      <c r="W67" s="224"/>
      <c r="X67" s="224" t="s">
        <v>156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157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21" outlineLevel="1">
      <c r="A68" s="222"/>
      <c r="B68" s="223"/>
      <c r="C68" s="248" t="s">
        <v>358</v>
      </c>
      <c r="D68" s="241"/>
      <c r="E68" s="241"/>
      <c r="F68" s="241"/>
      <c r="G68" s="241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14"/>
      <c r="Z68" s="214"/>
      <c r="AA68" s="214"/>
      <c r="AB68" s="214"/>
      <c r="AC68" s="214"/>
      <c r="AD68" s="214"/>
      <c r="AE68" s="214"/>
      <c r="AF68" s="214"/>
      <c r="AG68" s="214" t="s">
        <v>178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43" t="str">
        <f>C68</f>
        <v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v>
      </c>
      <c r="BB68" s="214"/>
      <c r="BC68" s="214"/>
      <c r="BD68" s="214"/>
      <c r="BE68" s="214"/>
      <c r="BF68" s="214"/>
      <c r="BG68" s="214"/>
      <c r="BH68" s="214"/>
    </row>
    <row r="69" spans="1:60" outlineLevel="1">
      <c r="A69" s="222"/>
      <c r="B69" s="223"/>
      <c r="C69" s="247" t="s">
        <v>359</v>
      </c>
      <c r="D69" s="225"/>
      <c r="E69" s="226">
        <v>1</v>
      </c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4"/>
      <c r="Z69" s="214"/>
      <c r="AA69" s="214"/>
      <c r="AB69" s="214"/>
      <c r="AC69" s="214"/>
      <c r="AD69" s="214"/>
      <c r="AE69" s="214"/>
      <c r="AF69" s="214"/>
      <c r="AG69" s="214" t="s">
        <v>159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>
      <c r="A70" s="228" t="s">
        <v>149</v>
      </c>
      <c r="B70" s="229" t="s">
        <v>82</v>
      </c>
      <c r="C70" s="245" t="s">
        <v>83</v>
      </c>
      <c r="D70" s="230"/>
      <c r="E70" s="231"/>
      <c r="F70" s="232"/>
      <c r="G70" s="232">
        <f>SUMIF(AG71:AG73,"&lt;&gt;NOR",G71:G73)</f>
        <v>0</v>
      </c>
      <c r="H70" s="232"/>
      <c r="I70" s="232">
        <f>SUM(I71:I73)</f>
        <v>0</v>
      </c>
      <c r="J70" s="232"/>
      <c r="K70" s="232">
        <f>SUM(K71:K73)</f>
        <v>0</v>
      </c>
      <c r="L70" s="232"/>
      <c r="M70" s="232">
        <f>SUM(M71:M73)</f>
        <v>0</v>
      </c>
      <c r="N70" s="232"/>
      <c r="O70" s="232">
        <f>SUM(O71:O73)</f>
        <v>0.53</v>
      </c>
      <c r="P70" s="232"/>
      <c r="Q70" s="232">
        <f>SUM(Q71:Q73)</f>
        <v>0</v>
      </c>
      <c r="R70" s="232"/>
      <c r="S70" s="232"/>
      <c r="T70" s="233"/>
      <c r="U70" s="227"/>
      <c r="V70" s="227">
        <f>SUM(V71:V73)</f>
        <v>4.12</v>
      </c>
      <c r="W70" s="227"/>
      <c r="X70" s="227"/>
      <c r="AG70" t="s">
        <v>150</v>
      </c>
    </row>
    <row r="71" spans="1:60" ht="20.399999999999999" outlineLevel="1">
      <c r="A71" s="234">
        <v>18</v>
      </c>
      <c r="B71" s="235" t="s">
        <v>360</v>
      </c>
      <c r="C71" s="246" t="s">
        <v>361</v>
      </c>
      <c r="D71" s="236" t="s">
        <v>153</v>
      </c>
      <c r="E71" s="237">
        <v>28.642499999999998</v>
      </c>
      <c r="F71" s="238"/>
      <c r="G71" s="239">
        <f>ROUND(E71*F71,2)</f>
        <v>0</v>
      </c>
      <c r="H71" s="238"/>
      <c r="I71" s="239">
        <f>ROUND(E71*H71,2)</f>
        <v>0</v>
      </c>
      <c r="J71" s="238"/>
      <c r="K71" s="239">
        <f>ROUND(E71*J71,2)</f>
        <v>0</v>
      </c>
      <c r="L71" s="239">
        <v>15</v>
      </c>
      <c r="M71" s="239">
        <f>G71*(1+L71/100)</f>
        <v>0</v>
      </c>
      <c r="N71" s="239">
        <v>1.8380000000000001E-2</v>
      </c>
      <c r="O71" s="239">
        <f>ROUND(E71*N71,2)</f>
        <v>0.53</v>
      </c>
      <c r="P71" s="239">
        <v>0</v>
      </c>
      <c r="Q71" s="239">
        <f>ROUND(E71*P71,2)</f>
        <v>0</v>
      </c>
      <c r="R71" s="239" t="s">
        <v>362</v>
      </c>
      <c r="S71" s="239" t="s">
        <v>155</v>
      </c>
      <c r="T71" s="240" t="s">
        <v>155</v>
      </c>
      <c r="U71" s="224">
        <v>0.14399999999999999</v>
      </c>
      <c r="V71" s="224">
        <f>ROUND(E71*U71,2)</f>
        <v>4.12</v>
      </c>
      <c r="W71" s="224"/>
      <c r="X71" s="224" t="s">
        <v>156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157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>
      <c r="A72" s="222"/>
      <c r="B72" s="223"/>
      <c r="C72" s="248" t="s">
        <v>363</v>
      </c>
      <c r="D72" s="241"/>
      <c r="E72" s="241"/>
      <c r="F72" s="241"/>
      <c r="G72" s="241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14"/>
      <c r="Z72" s="214"/>
      <c r="AA72" s="214"/>
      <c r="AB72" s="214"/>
      <c r="AC72" s="214"/>
      <c r="AD72" s="214"/>
      <c r="AE72" s="214"/>
      <c r="AF72" s="214"/>
      <c r="AG72" s="214" t="s">
        <v>178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22"/>
      <c r="B73" s="223"/>
      <c r="C73" s="247" t="s">
        <v>364</v>
      </c>
      <c r="D73" s="225"/>
      <c r="E73" s="226">
        <v>28.642499999999998</v>
      </c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14"/>
      <c r="Z73" s="214"/>
      <c r="AA73" s="214"/>
      <c r="AB73" s="214"/>
      <c r="AC73" s="214"/>
      <c r="AD73" s="214"/>
      <c r="AE73" s="214"/>
      <c r="AF73" s="214"/>
      <c r="AG73" s="214" t="s">
        <v>159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>
      <c r="A74" s="228" t="s">
        <v>149</v>
      </c>
      <c r="B74" s="229" t="s">
        <v>84</v>
      </c>
      <c r="C74" s="245" t="s">
        <v>85</v>
      </c>
      <c r="D74" s="230"/>
      <c r="E74" s="231"/>
      <c r="F74" s="232"/>
      <c r="G74" s="232">
        <f>SUMIF(AG75:AG80,"&lt;&gt;NOR",G75:G80)</f>
        <v>0</v>
      </c>
      <c r="H74" s="232"/>
      <c r="I74" s="232">
        <f>SUM(I75:I80)</f>
        <v>0</v>
      </c>
      <c r="J74" s="232"/>
      <c r="K74" s="232">
        <f>SUM(K75:K80)</f>
        <v>0</v>
      </c>
      <c r="L74" s="232"/>
      <c r="M74" s="232">
        <f>SUM(M75:M80)</f>
        <v>0</v>
      </c>
      <c r="N74" s="232"/>
      <c r="O74" s="232">
        <f>SUM(O75:O80)</f>
        <v>0.05</v>
      </c>
      <c r="P74" s="232"/>
      <c r="Q74" s="232">
        <f>SUM(Q75:Q80)</f>
        <v>0</v>
      </c>
      <c r="R74" s="232"/>
      <c r="S74" s="232"/>
      <c r="T74" s="233"/>
      <c r="U74" s="227"/>
      <c r="V74" s="227">
        <f>SUM(V75:V80)</f>
        <v>14.22</v>
      </c>
      <c r="W74" s="227"/>
      <c r="X74" s="227"/>
      <c r="AG74" t="s">
        <v>150</v>
      </c>
    </row>
    <row r="75" spans="1:60" ht="20.399999999999999" outlineLevel="1">
      <c r="A75" s="234">
        <v>19</v>
      </c>
      <c r="B75" s="235" t="s">
        <v>365</v>
      </c>
      <c r="C75" s="246" t="s">
        <v>670</v>
      </c>
      <c r="D75" s="236" t="s">
        <v>153</v>
      </c>
      <c r="E75" s="237">
        <v>42.9146</v>
      </c>
      <c r="F75" s="238"/>
      <c r="G75" s="239">
        <f>ROUND(E75*F75,2)</f>
        <v>0</v>
      </c>
      <c r="H75" s="238"/>
      <c r="I75" s="239">
        <f>ROUND(E75*H75,2)</f>
        <v>0</v>
      </c>
      <c r="J75" s="238"/>
      <c r="K75" s="239">
        <f>ROUND(E75*J75,2)</f>
        <v>0</v>
      </c>
      <c r="L75" s="239">
        <v>15</v>
      </c>
      <c r="M75" s="239">
        <f>G75*(1+L75/100)</f>
        <v>0</v>
      </c>
      <c r="N75" s="239">
        <v>4.0000000000000003E-5</v>
      </c>
      <c r="O75" s="239">
        <f>ROUND(E75*N75,2)</f>
        <v>0</v>
      </c>
      <c r="P75" s="239">
        <v>0</v>
      </c>
      <c r="Q75" s="239">
        <f>ROUND(E75*P75,2)</f>
        <v>0</v>
      </c>
      <c r="R75" s="239" t="s">
        <v>154</v>
      </c>
      <c r="S75" s="239" t="s">
        <v>155</v>
      </c>
      <c r="T75" s="240" t="s">
        <v>155</v>
      </c>
      <c r="U75" s="224">
        <v>0.308</v>
      </c>
      <c r="V75" s="224">
        <f>ROUND(E75*U75,2)</f>
        <v>13.22</v>
      </c>
      <c r="W75" s="224"/>
      <c r="X75" s="224" t="s">
        <v>156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157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>
      <c r="A76" s="222"/>
      <c r="B76" s="223"/>
      <c r="C76" s="247" t="s">
        <v>366</v>
      </c>
      <c r="D76" s="225"/>
      <c r="E76" s="226">
        <v>42.9146</v>
      </c>
      <c r="F76" s="224"/>
      <c r="G76" s="224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14"/>
      <c r="Z76" s="214"/>
      <c r="AA76" s="214"/>
      <c r="AB76" s="214"/>
      <c r="AC76" s="214"/>
      <c r="AD76" s="214"/>
      <c r="AE76" s="214"/>
      <c r="AF76" s="214"/>
      <c r="AG76" s="214" t="s">
        <v>159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ht="40.799999999999997" outlineLevel="1">
      <c r="A77" s="234">
        <v>20</v>
      </c>
      <c r="B77" s="235" t="s">
        <v>367</v>
      </c>
      <c r="C77" s="246" t="s">
        <v>671</v>
      </c>
      <c r="D77" s="236" t="s">
        <v>176</v>
      </c>
      <c r="E77" s="237">
        <v>4</v>
      </c>
      <c r="F77" s="238"/>
      <c r="G77" s="239">
        <f>ROUND(E77*F77,2)</f>
        <v>0</v>
      </c>
      <c r="H77" s="238"/>
      <c r="I77" s="239">
        <f>ROUND(E77*H77,2)</f>
        <v>0</v>
      </c>
      <c r="J77" s="238"/>
      <c r="K77" s="239">
        <f>ROUND(E77*J77,2)</f>
        <v>0</v>
      </c>
      <c r="L77" s="239">
        <v>15</v>
      </c>
      <c r="M77" s="239">
        <f>G77*(1+L77/100)</f>
        <v>0</v>
      </c>
      <c r="N77" s="239">
        <v>9.0699999999999999E-3</v>
      </c>
      <c r="O77" s="239">
        <f>ROUND(E77*N77,2)</f>
        <v>0.04</v>
      </c>
      <c r="P77" s="239">
        <v>0</v>
      </c>
      <c r="Q77" s="239">
        <f>ROUND(E77*P77,2)</f>
        <v>0</v>
      </c>
      <c r="R77" s="239" t="s">
        <v>154</v>
      </c>
      <c r="S77" s="239" t="s">
        <v>155</v>
      </c>
      <c r="T77" s="240" t="s">
        <v>155</v>
      </c>
      <c r="U77" s="224">
        <v>0.25</v>
      </c>
      <c r="V77" s="224">
        <f>ROUND(E77*U77,2)</f>
        <v>1</v>
      </c>
      <c r="W77" s="224"/>
      <c r="X77" s="224" t="s">
        <v>156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157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>
      <c r="A78" s="222"/>
      <c r="B78" s="223"/>
      <c r="C78" s="247" t="s">
        <v>368</v>
      </c>
      <c r="D78" s="225"/>
      <c r="E78" s="226">
        <v>4</v>
      </c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14"/>
      <c r="Z78" s="214"/>
      <c r="AA78" s="214"/>
      <c r="AB78" s="214"/>
      <c r="AC78" s="214"/>
      <c r="AD78" s="214"/>
      <c r="AE78" s="214"/>
      <c r="AF78" s="214"/>
      <c r="AG78" s="214" t="s">
        <v>159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>
      <c r="A79" s="234">
        <v>21</v>
      </c>
      <c r="B79" s="235" t="s">
        <v>369</v>
      </c>
      <c r="C79" s="246" t="s">
        <v>370</v>
      </c>
      <c r="D79" s="236" t="s">
        <v>225</v>
      </c>
      <c r="E79" s="237">
        <v>10</v>
      </c>
      <c r="F79" s="238"/>
      <c r="G79" s="239">
        <f>ROUND(E79*F79,2)</f>
        <v>0</v>
      </c>
      <c r="H79" s="238"/>
      <c r="I79" s="239">
        <f>ROUND(E79*H79,2)</f>
        <v>0</v>
      </c>
      <c r="J79" s="238"/>
      <c r="K79" s="239">
        <f>ROUND(E79*J79,2)</f>
        <v>0</v>
      </c>
      <c r="L79" s="239">
        <v>15</v>
      </c>
      <c r="M79" s="239">
        <f>G79*(1+L79/100)</f>
        <v>0</v>
      </c>
      <c r="N79" s="239">
        <v>1E-3</v>
      </c>
      <c r="O79" s="239">
        <f>ROUND(E79*N79,2)</f>
        <v>0.01</v>
      </c>
      <c r="P79" s="239">
        <v>0</v>
      </c>
      <c r="Q79" s="239">
        <f>ROUND(E79*P79,2)</f>
        <v>0</v>
      </c>
      <c r="R79" s="239" t="s">
        <v>213</v>
      </c>
      <c r="S79" s="239" t="s">
        <v>155</v>
      </c>
      <c r="T79" s="240" t="s">
        <v>155</v>
      </c>
      <c r="U79" s="224">
        <v>0</v>
      </c>
      <c r="V79" s="224">
        <f>ROUND(E79*U79,2)</f>
        <v>0</v>
      </c>
      <c r="W79" s="224"/>
      <c r="X79" s="224" t="s">
        <v>214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215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>
      <c r="A80" s="222"/>
      <c r="B80" s="223"/>
      <c r="C80" s="247" t="s">
        <v>371</v>
      </c>
      <c r="D80" s="225"/>
      <c r="E80" s="226">
        <v>10</v>
      </c>
      <c r="F80" s="224"/>
      <c r="G80" s="224"/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14"/>
      <c r="Z80" s="214"/>
      <c r="AA80" s="214"/>
      <c r="AB80" s="214"/>
      <c r="AC80" s="214"/>
      <c r="AD80" s="214"/>
      <c r="AE80" s="214"/>
      <c r="AF80" s="214"/>
      <c r="AG80" s="214" t="s">
        <v>159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>
      <c r="A81" s="228" t="s">
        <v>149</v>
      </c>
      <c r="B81" s="229" t="s">
        <v>86</v>
      </c>
      <c r="C81" s="245" t="s">
        <v>87</v>
      </c>
      <c r="D81" s="230"/>
      <c r="E81" s="231"/>
      <c r="F81" s="232"/>
      <c r="G81" s="232">
        <f>SUMIF(AG82:AG119,"&lt;&gt;NOR",G82:G119)</f>
        <v>0</v>
      </c>
      <c r="H81" s="232"/>
      <c r="I81" s="232">
        <f>SUM(I82:I119)</f>
        <v>0</v>
      </c>
      <c r="J81" s="232"/>
      <c r="K81" s="232">
        <f>SUM(K82:K119)</f>
        <v>0</v>
      </c>
      <c r="L81" s="232"/>
      <c r="M81" s="232">
        <f>SUM(M82:M119)</f>
        <v>0</v>
      </c>
      <c r="N81" s="232"/>
      <c r="O81" s="232">
        <f>SUM(O82:O119)</f>
        <v>0.01</v>
      </c>
      <c r="P81" s="232"/>
      <c r="Q81" s="232">
        <f>SUM(Q82:Q119)</f>
        <v>5.13</v>
      </c>
      <c r="R81" s="232"/>
      <c r="S81" s="232"/>
      <c r="T81" s="233"/>
      <c r="U81" s="227"/>
      <c r="V81" s="227">
        <f>SUM(V82:V119)</f>
        <v>37.410000000000004</v>
      </c>
      <c r="W81" s="227"/>
      <c r="X81" s="227"/>
      <c r="AG81" t="s">
        <v>150</v>
      </c>
    </row>
    <row r="82" spans="1:60" ht="20.399999999999999" outlineLevel="1">
      <c r="A82" s="234">
        <v>22</v>
      </c>
      <c r="B82" s="235" t="s">
        <v>372</v>
      </c>
      <c r="C82" s="246" t="s">
        <v>373</v>
      </c>
      <c r="D82" s="236" t="s">
        <v>153</v>
      </c>
      <c r="E82" s="237">
        <v>15.848850000000001</v>
      </c>
      <c r="F82" s="238"/>
      <c r="G82" s="239">
        <f>ROUND(E82*F82,2)</f>
        <v>0</v>
      </c>
      <c r="H82" s="238"/>
      <c r="I82" s="239">
        <f>ROUND(E82*H82,2)</f>
        <v>0</v>
      </c>
      <c r="J82" s="238"/>
      <c r="K82" s="239">
        <f>ROUND(E82*J82,2)</f>
        <v>0</v>
      </c>
      <c r="L82" s="239">
        <v>15</v>
      </c>
      <c r="M82" s="239">
        <f>G82*(1+L82/100)</f>
        <v>0</v>
      </c>
      <c r="N82" s="239">
        <v>3.3E-4</v>
      </c>
      <c r="O82" s="239">
        <f>ROUND(E82*N82,2)</f>
        <v>0.01</v>
      </c>
      <c r="P82" s="239">
        <v>2.198E-2</v>
      </c>
      <c r="Q82" s="239">
        <f>ROUND(E82*P82,2)</f>
        <v>0.35</v>
      </c>
      <c r="R82" s="239" t="s">
        <v>374</v>
      </c>
      <c r="S82" s="239" t="s">
        <v>155</v>
      </c>
      <c r="T82" s="240" t="s">
        <v>155</v>
      </c>
      <c r="U82" s="224">
        <v>0.32500000000000001</v>
      </c>
      <c r="V82" s="224">
        <f>ROUND(E82*U82,2)</f>
        <v>5.15</v>
      </c>
      <c r="W82" s="224"/>
      <c r="X82" s="224" t="s">
        <v>156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157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22"/>
      <c r="B83" s="223"/>
      <c r="C83" s="247" t="s">
        <v>375</v>
      </c>
      <c r="D83" s="225"/>
      <c r="E83" s="226">
        <v>15.848850000000001</v>
      </c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14"/>
      <c r="Z83" s="214"/>
      <c r="AA83" s="214"/>
      <c r="AB83" s="214"/>
      <c r="AC83" s="214"/>
      <c r="AD83" s="214"/>
      <c r="AE83" s="214"/>
      <c r="AF83" s="214"/>
      <c r="AG83" s="214" t="s">
        <v>159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ht="20.399999999999999" outlineLevel="1">
      <c r="A84" s="234">
        <v>23</v>
      </c>
      <c r="B84" s="235" t="s">
        <v>376</v>
      </c>
      <c r="C84" s="246" t="s">
        <v>377</v>
      </c>
      <c r="D84" s="236" t="s">
        <v>153</v>
      </c>
      <c r="E84" s="237">
        <v>15.848850000000001</v>
      </c>
      <c r="F84" s="238"/>
      <c r="G84" s="239">
        <f>ROUND(E84*F84,2)</f>
        <v>0</v>
      </c>
      <c r="H84" s="238"/>
      <c r="I84" s="239">
        <f>ROUND(E84*H84,2)</f>
        <v>0</v>
      </c>
      <c r="J84" s="238"/>
      <c r="K84" s="239">
        <f>ROUND(E84*J84,2)</f>
        <v>0</v>
      </c>
      <c r="L84" s="239">
        <v>15</v>
      </c>
      <c r="M84" s="239">
        <f>G84*(1+L84/100)</f>
        <v>0</v>
      </c>
      <c r="N84" s="239">
        <v>0</v>
      </c>
      <c r="O84" s="239">
        <f>ROUND(E84*N84,2)</f>
        <v>0</v>
      </c>
      <c r="P84" s="239">
        <v>3.3E-3</v>
      </c>
      <c r="Q84" s="239">
        <f>ROUND(E84*P84,2)</f>
        <v>0.05</v>
      </c>
      <c r="R84" s="239" t="s">
        <v>374</v>
      </c>
      <c r="S84" s="239" t="s">
        <v>155</v>
      </c>
      <c r="T84" s="240" t="s">
        <v>155</v>
      </c>
      <c r="U84" s="224">
        <v>3.3000000000000002E-2</v>
      </c>
      <c r="V84" s="224">
        <f>ROUND(E84*U84,2)</f>
        <v>0.52</v>
      </c>
      <c r="W84" s="224"/>
      <c r="X84" s="224" t="s">
        <v>156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157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>
      <c r="A85" s="222"/>
      <c r="B85" s="223"/>
      <c r="C85" s="247" t="s">
        <v>375</v>
      </c>
      <c r="D85" s="225"/>
      <c r="E85" s="226">
        <v>15.848850000000001</v>
      </c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14"/>
      <c r="Z85" s="214"/>
      <c r="AA85" s="214"/>
      <c r="AB85" s="214"/>
      <c r="AC85" s="214"/>
      <c r="AD85" s="214"/>
      <c r="AE85" s="214"/>
      <c r="AF85" s="214"/>
      <c r="AG85" s="214" t="s">
        <v>159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20.399999999999999" outlineLevel="1">
      <c r="A86" s="234">
        <v>24</v>
      </c>
      <c r="B86" s="235" t="s">
        <v>378</v>
      </c>
      <c r="C86" s="246" t="s">
        <v>379</v>
      </c>
      <c r="D86" s="236" t="s">
        <v>153</v>
      </c>
      <c r="E86" s="237">
        <v>1.8</v>
      </c>
      <c r="F86" s="238"/>
      <c r="G86" s="239">
        <f>ROUND(E86*F86,2)</f>
        <v>0</v>
      </c>
      <c r="H86" s="238"/>
      <c r="I86" s="239">
        <f>ROUND(E86*H86,2)</f>
        <v>0</v>
      </c>
      <c r="J86" s="238"/>
      <c r="K86" s="239">
        <f>ROUND(E86*J86,2)</f>
        <v>0</v>
      </c>
      <c r="L86" s="239">
        <v>15</v>
      </c>
      <c r="M86" s="239">
        <f>G86*(1+L86/100)</f>
        <v>0</v>
      </c>
      <c r="N86" s="239">
        <v>3.3E-4</v>
      </c>
      <c r="O86" s="239">
        <f>ROUND(E86*N86,2)</f>
        <v>0</v>
      </c>
      <c r="P86" s="239">
        <v>1.298E-2</v>
      </c>
      <c r="Q86" s="239">
        <f>ROUND(E86*P86,2)</f>
        <v>0.02</v>
      </c>
      <c r="R86" s="239" t="s">
        <v>374</v>
      </c>
      <c r="S86" s="239" t="s">
        <v>155</v>
      </c>
      <c r="T86" s="240" t="s">
        <v>155</v>
      </c>
      <c r="U86" s="224">
        <v>0.47320000000000001</v>
      </c>
      <c r="V86" s="224">
        <f>ROUND(E86*U86,2)</f>
        <v>0.85</v>
      </c>
      <c r="W86" s="224"/>
      <c r="X86" s="224" t="s">
        <v>156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157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>
      <c r="A87" s="222"/>
      <c r="B87" s="223"/>
      <c r="C87" s="247" t="s">
        <v>380</v>
      </c>
      <c r="D87" s="225"/>
      <c r="E87" s="226">
        <v>1.8</v>
      </c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14"/>
      <c r="Z87" s="214"/>
      <c r="AA87" s="214"/>
      <c r="AB87" s="214"/>
      <c r="AC87" s="214"/>
      <c r="AD87" s="214"/>
      <c r="AE87" s="214"/>
      <c r="AF87" s="214"/>
      <c r="AG87" s="214" t="s">
        <v>159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ht="20.399999999999999" outlineLevel="1">
      <c r="A88" s="234">
        <v>25</v>
      </c>
      <c r="B88" s="235" t="s">
        <v>381</v>
      </c>
      <c r="C88" s="246" t="s">
        <v>382</v>
      </c>
      <c r="D88" s="236" t="s">
        <v>339</v>
      </c>
      <c r="E88" s="237">
        <v>0.317</v>
      </c>
      <c r="F88" s="238"/>
      <c r="G88" s="239">
        <f>ROUND(E88*F88,2)</f>
        <v>0</v>
      </c>
      <c r="H88" s="238"/>
      <c r="I88" s="239">
        <f>ROUND(E88*H88,2)</f>
        <v>0</v>
      </c>
      <c r="J88" s="238"/>
      <c r="K88" s="239">
        <f>ROUND(E88*J88,2)</f>
        <v>0</v>
      </c>
      <c r="L88" s="239">
        <v>15</v>
      </c>
      <c r="M88" s="239">
        <f>G88*(1+L88/100)</f>
        <v>0</v>
      </c>
      <c r="N88" s="239">
        <v>0</v>
      </c>
      <c r="O88" s="239">
        <f>ROUND(E88*N88,2)</f>
        <v>0</v>
      </c>
      <c r="P88" s="239">
        <v>2.2000000000000002</v>
      </c>
      <c r="Q88" s="239">
        <f>ROUND(E88*P88,2)</f>
        <v>0.7</v>
      </c>
      <c r="R88" s="239" t="s">
        <v>374</v>
      </c>
      <c r="S88" s="239" t="s">
        <v>155</v>
      </c>
      <c r="T88" s="240" t="s">
        <v>155</v>
      </c>
      <c r="U88" s="224">
        <v>10.88</v>
      </c>
      <c r="V88" s="224">
        <f>ROUND(E88*U88,2)</f>
        <v>3.45</v>
      </c>
      <c r="W88" s="224"/>
      <c r="X88" s="224" t="s">
        <v>156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157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22"/>
      <c r="B89" s="223"/>
      <c r="C89" s="247" t="s">
        <v>383</v>
      </c>
      <c r="D89" s="225"/>
      <c r="E89" s="226">
        <v>0.317</v>
      </c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4"/>
      <c r="Z89" s="214"/>
      <c r="AA89" s="214"/>
      <c r="AB89" s="214"/>
      <c r="AC89" s="214"/>
      <c r="AD89" s="214"/>
      <c r="AE89" s="214"/>
      <c r="AF89" s="214"/>
      <c r="AG89" s="214" t="s">
        <v>159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>
      <c r="A90" s="234">
        <v>26</v>
      </c>
      <c r="B90" s="235" t="s">
        <v>384</v>
      </c>
      <c r="C90" s="246" t="s">
        <v>385</v>
      </c>
      <c r="D90" s="236" t="s">
        <v>153</v>
      </c>
      <c r="E90" s="237">
        <v>3.17</v>
      </c>
      <c r="F90" s="238"/>
      <c r="G90" s="239">
        <f>ROUND(E90*F90,2)</f>
        <v>0</v>
      </c>
      <c r="H90" s="238"/>
      <c r="I90" s="239">
        <f>ROUND(E90*H90,2)</f>
        <v>0</v>
      </c>
      <c r="J90" s="238"/>
      <c r="K90" s="239">
        <f>ROUND(E90*J90,2)</f>
        <v>0</v>
      </c>
      <c r="L90" s="239">
        <v>15</v>
      </c>
      <c r="M90" s="239">
        <f>G90*(1+L90/100)</f>
        <v>0</v>
      </c>
      <c r="N90" s="239">
        <v>0</v>
      </c>
      <c r="O90" s="239">
        <f>ROUND(E90*N90,2)</f>
        <v>0</v>
      </c>
      <c r="P90" s="239">
        <v>0.02</v>
      </c>
      <c r="Q90" s="239">
        <f>ROUND(E90*P90,2)</f>
        <v>0.06</v>
      </c>
      <c r="R90" s="239" t="s">
        <v>374</v>
      </c>
      <c r="S90" s="239" t="s">
        <v>155</v>
      </c>
      <c r="T90" s="240" t="s">
        <v>155</v>
      </c>
      <c r="U90" s="224">
        <v>0.14699999999999999</v>
      </c>
      <c r="V90" s="224">
        <f>ROUND(E90*U90,2)</f>
        <v>0.47</v>
      </c>
      <c r="W90" s="224"/>
      <c r="X90" s="224" t="s">
        <v>156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157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>
      <c r="A91" s="222"/>
      <c r="B91" s="223"/>
      <c r="C91" s="248" t="s">
        <v>386</v>
      </c>
      <c r="D91" s="241"/>
      <c r="E91" s="241"/>
      <c r="F91" s="241"/>
      <c r="G91" s="241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14"/>
      <c r="Z91" s="214"/>
      <c r="AA91" s="214"/>
      <c r="AB91" s="214"/>
      <c r="AC91" s="214"/>
      <c r="AD91" s="214"/>
      <c r="AE91" s="214"/>
      <c r="AF91" s="214"/>
      <c r="AG91" s="214" t="s">
        <v>178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>
      <c r="A92" s="222"/>
      <c r="B92" s="223"/>
      <c r="C92" s="247" t="s">
        <v>387</v>
      </c>
      <c r="D92" s="225"/>
      <c r="E92" s="226">
        <v>3.17</v>
      </c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14"/>
      <c r="Z92" s="214"/>
      <c r="AA92" s="214"/>
      <c r="AB92" s="214"/>
      <c r="AC92" s="214"/>
      <c r="AD92" s="214"/>
      <c r="AE92" s="214"/>
      <c r="AF92" s="214"/>
      <c r="AG92" s="214" t="s">
        <v>159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ht="20.399999999999999" outlineLevel="1">
      <c r="A93" s="234">
        <v>27</v>
      </c>
      <c r="B93" s="235" t="s">
        <v>388</v>
      </c>
      <c r="C93" s="246" t="s">
        <v>389</v>
      </c>
      <c r="D93" s="236" t="s">
        <v>339</v>
      </c>
      <c r="E93" s="237">
        <v>0.73499999999999999</v>
      </c>
      <c r="F93" s="238"/>
      <c r="G93" s="239">
        <f>ROUND(E93*F93,2)</f>
        <v>0</v>
      </c>
      <c r="H93" s="238"/>
      <c r="I93" s="239">
        <f>ROUND(E93*H93,2)</f>
        <v>0</v>
      </c>
      <c r="J93" s="238"/>
      <c r="K93" s="239">
        <f>ROUND(E93*J93,2)</f>
        <v>0</v>
      </c>
      <c r="L93" s="239">
        <v>15</v>
      </c>
      <c r="M93" s="239">
        <f>G93*(1+L93/100)</f>
        <v>0</v>
      </c>
      <c r="N93" s="239">
        <v>0</v>
      </c>
      <c r="O93" s="239">
        <f>ROUND(E93*N93,2)</f>
        <v>0</v>
      </c>
      <c r="P93" s="239">
        <v>1.4</v>
      </c>
      <c r="Q93" s="239">
        <f>ROUND(E93*P93,2)</f>
        <v>1.03</v>
      </c>
      <c r="R93" s="239" t="s">
        <v>374</v>
      </c>
      <c r="S93" s="239" t="s">
        <v>155</v>
      </c>
      <c r="T93" s="240" t="s">
        <v>167</v>
      </c>
      <c r="U93" s="224">
        <v>1.0509999999999999</v>
      </c>
      <c r="V93" s="224">
        <f>ROUND(E93*U93,2)</f>
        <v>0.77</v>
      </c>
      <c r="W93" s="224"/>
      <c r="X93" s="224" t="s">
        <v>156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157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>
      <c r="A94" s="222"/>
      <c r="B94" s="223"/>
      <c r="C94" s="247" t="s">
        <v>341</v>
      </c>
      <c r="D94" s="225"/>
      <c r="E94" s="226">
        <v>0.73499999999999999</v>
      </c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14"/>
      <c r="Z94" s="214"/>
      <c r="AA94" s="214"/>
      <c r="AB94" s="214"/>
      <c r="AC94" s="214"/>
      <c r="AD94" s="214"/>
      <c r="AE94" s="214"/>
      <c r="AF94" s="214"/>
      <c r="AG94" s="214" t="s">
        <v>159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>
      <c r="A95" s="234">
        <v>28</v>
      </c>
      <c r="B95" s="235" t="s">
        <v>390</v>
      </c>
      <c r="C95" s="246" t="s">
        <v>391</v>
      </c>
      <c r="D95" s="236" t="s">
        <v>176</v>
      </c>
      <c r="E95" s="237">
        <v>2</v>
      </c>
      <c r="F95" s="238"/>
      <c r="G95" s="239">
        <f>ROUND(E95*F95,2)</f>
        <v>0</v>
      </c>
      <c r="H95" s="238"/>
      <c r="I95" s="239">
        <f>ROUND(E95*H95,2)</f>
        <v>0</v>
      </c>
      <c r="J95" s="238"/>
      <c r="K95" s="239">
        <f>ROUND(E95*J95,2)</f>
        <v>0</v>
      </c>
      <c r="L95" s="239">
        <v>15</v>
      </c>
      <c r="M95" s="239">
        <f>G95*(1+L95/100)</f>
        <v>0</v>
      </c>
      <c r="N95" s="239">
        <v>0</v>
      </c>
      <c r="O95" s="239">
        <f>ROUND(E95*N95,2)</f>
        <v>0</v>
      </c>
      <c r="P95" s="239">
        <v>0</v>
      </c>
      <c r="Q95" s="239">
        <f>ROUND(E95*P95,2)</f>
        <v>0</v>
      </c>
      <c r="R95" s="239" t="s">
        <v>374</v>
      </c>
      <c r="S95" s="239" t="s">
        <v>155</v>
      </c>
      <c r="T95" s="240" t="s">
        <v>155</v>
      </c>
      <c r="U95" s="224">
        <v>0.05</v>
      </c>
      <c r="V95" s="224">
        <f>ROUND(E95*U95,2)</f>
        <v>0.1</v>
      </c>
      <c r="W95" s="224"/>
      <c r="X95" s="224" t="s">
        <v>156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157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>
      <c r="A96" s="222"/>
      <c r="B96" s="223"/>
      <c r="C96" s="248" t="s">
        <v>392</v>
      </c>
      <c r="D96" s="241"/>
      <c r="E96" s="241"/>
      <c r="F96" s="241"/>
      <c r="G96" s="241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14"/>
      <c r="Z96" s="214"/>
      <c r="AA96" s="214"/>
      <c r="AB96" s="214"/>
      <c r="AC96" s="214"/>
      <c r="AD96" s="214"/>
      <c r="AE96" s="214"/>
      <c r="AF96" s="214"/>
      <c r="AG96" s="214" t="s">
        <v>178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>
      <c r="A97" s="222"/>
      <c r="B97" s="223"/>
      <c r="C97" s="247" t="s">
        <v>393</v>
      </c>
      <c r="D97" s="225"/>
      <c r="E97" s="226">
        <v>2</v>
      </c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14"/>
      <c r="Z97" s="214"/>
      <c r="AA97" s="214"/>
      <c r="AB97" s="214"/>
      <c r="AC97" s="214"/>
      <c r="AD97" s="214"/>
      <c r="AE97" s="214"/>
      <c r="AF97" s="214"/>
      <c r="AG97" s="214" t="s">
        <v>159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ht="20.399999999999999" outlineLevel="1">
      <c r="A98" s="234">
        <v>29</v>
      </c>
      <c r="B98" s="235" t="s">
        <v>394</v>
      </c>
      <c r="C98" s="246" t="s">
        <v>395</v>
      </c>
      <c r="D98" s="236" t="s">
        <v>153</v>
      </c>
      <c r="E98" s="237">
        <v>3.1520000000000001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15</v>
      </c>
      <c r="M98" s="239">
        <f>G98*(1+L98/100)</f>
        <v>0</v>
      </c>
      <c r="N98" s="239">
        <v>1.17E-3</v>
      </c>
      <c r="O98" s="239">
        <f>ROUND(E98*N98,2)</f>
        <v>0</v>
      </c>
      <c r="P98" s="239">
        <v>7.5999999999999998E-2</v>
      </c>
      <c r="Q98" s="239">
        <f>ROUND(E98*P98,2)</f>
        <v>0.24</v>
      </c>
      <c r="R98" s="239" t="s">
        <v>374</v>
      </c>
      <c r="S98" s="239" t="s">
        <v>155</v>
      </c>
      <c r="T98" s="240" t="s">
        <v>155</v>
      </c>
      <c r="U98" s="224">
        <v>0.93899999999999995</v>
      </c>
      <c r="V98" s="224">
        <f>ROUND(E98*U98,2)</f>
        <v>2.96</v>
      </c>
      <c r="W98" s="224"/>
      <c r="X98" s="224" t="s">
        <v>156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157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>
      <c r="A99" s="222"/>
      <c r="B99" s="223"/>
      <c r="C99" s="247" t="s">
        <v>396</v>
      </c>
      <c r="D99" s="225"/>
      <c r="E99" s="226">
        <v>3.1520000000000001</v>
      </c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14"/>
      <c r="Z99" s="214"/>
      <c r="AA99" s="214"/>
      <c r="AB99" s="214"/>
      <c r="AC99" s="214"/>
      <c r="AD99" s="214"/>
      <c r="AE99" s="214"/>
      <c r="AF99" s="214"/>
      <c r="AG99" s="214" t="s">
        <v>159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>
      <c r="A100" s="234">
        <v>30</v>
      </c>
      <c r="B100" s="235" t="s">
        <v>397</v>
      </c>
      <c r="C100" s="246" t="s">
        <v>398</v>
      </c>
      <c r="D100" s="236" t="s">
        <v>182</v>
      </c>
      <c r="E100" s="237">
        <v>0.48099999999999998</v>
      </c>
      <c r="F100" s="238"/>
      <c r="G100" s="239">
        <f>ROUND(E100*F100,2)</f>
        <v>0</v>
      </c>
      <c r="H100" s="238"/>
      <c r="I100" s="239">
        <f>ROUND(E100*H100,2)</f>
        <v>0</v>
      </c>
      <c r="J100" s="238"/>
      <c r="K100" s="239">
        <f>ROUND(E100*J100,2)</f>
        <v>0</v>
      </c>
      <c r="L100" s="239">
        <v>15</v>
      </c>
      <c r="M100" s="239">
        <f>G100*(1+L100/100)</f>
        <v>0</v>
      </c>
      <c r="N100" s="239">
        <v>0</v>
      </c>
      <c r="O100" s="239">
        <f>ROUND(E100*N100,2)</f>
        <v>0</v>
      </c>
      <c r="P100" s="239">
        <v>2.3900000000000001E-2</v>
      </c>
      <c r="Q100" s="239">
        <f>ROUND(E100*P100,2)</f>
        <v>0.01</v>
      </c>
      <c r="R100" s="239" t="s">
        <v>374</v>
      </c>
      <c r="S100" s="239" t="s">
        <v>155</v>
      </c>
      <c r="T100" s="240" t="s">
        <v>155</v>
      </c>
      <c r="U100" s="224">
        <v>3.5</v>
      </c>
      <c r="V100" s="224">
        <f>ROUND(E100*U100,2)</f>
        <v>1.68</v>
      </c>
      <c r="W100" s="224"/>
      <c r="X100" s="224" t="s">
        <v>156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157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>
      <c r="A101" s="222"/>
      <c r="B101" s="223"/>
      <c r="C101" s="247" t="s">
        <v>399</v>
      </c>
      <c r="D101" s="225"/>
      <c r="E101" s="226">
        <v>0.48099999999999998</v>
      </c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159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ht="20.399999999999999" outlineLevel="1">
      <c r="A102" s="234">
        <v>31</v>
      </c>
      <c r="B102" s="235" t="s">
        <v>400</v>
      </c>
      <c r="C102" s="246" t="s">
        <v>401</v>
      </c>
      <c r="D102" s="236" t="s">
        <v>182</v>
      </c>
      <c r="E102" s="237">
        <v>0.48099999999999998</v>
      </c>
      <c r="F102" s="238"/>
      <c r="G102" s="239">
        <f>ROUND(E102*F102,2)</f>
        <v>0</v>
      </c>
      <c r="H102" s="238"/>
      <c r="I102" s="239">
        <f>ROUND(E102*H102,2)</f>
        <v>0</v>
      </c>
      <c r="J102" s="238"/>
      <c r="K102" s="239">
        <f>ROUND(E102*J102,2)</f>
        <v>0</v>
      </c>
      <c r="L102" s="239">
        <v>15</v>
      </c>
      <c r="M102" s="239">
        <f>G102*(1+L102/100)</f>
        <v>0</v>
      </c>
      <c r="N102" s="239">
        <v>1.34E-3</v>
      </c>
      <c r="O102" s="239">
        <f>ROUND(E102*N102,2)</f>
        <v>0</v>
      </c>
      <c r="P102" s="239">
        <v>0</v>
      </c>
      <c r="Q102" s="239">
        <f>ROUND(E102*P102,2)</f>
        <v>0</v>
      </c>
      <c r="R102" s="239" t="s">
        <v>374</v>
      </c>
      <c r="S102" s="239" t="s">
        <v>155</v>
      </c>
      <c r="T102" s="240" t="s">
        <v>155</v>
      </c>
      <c r="U102" s="224">
        <v>0.63</v>
      </c>
      <c r="V102" s="224">
        <f>ROUND(E102*U102,2)</f>
        <v>0.3</v>
      </c>
      <c r="W102" s="224"/>
      <c r="X102" s="224" t="s">
        <v>156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157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>
      <c r="A103" s="222"/>
      <c r="B103" s="223"/>
      <c r="C103" s="247" t="s">
        <v>399</v>
      </c>
      <c r="D103" s="225"/>
      <c r="E103" s="226">
        <v>0.48099999999999998</v>
      </c>
      <c r="F103" s="224"/>
      <c r="G103" s="224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159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ht="20.399999999999999" outlineLevel="1">
      <c r="A104" s="234">
        <v>32</v>
      </c>
      <c r="B104" s="235" t="s">
        <v>402</v>
      </c>
      <c r="C104" s="246" t="s">
        <v>403</v>
      </c>
      <c r="D104" s="236" t="s">
        <v>153</v>
      </c>
      <c r="E104" s="237">
        <v>5.31</v>
      </c>
      <c r="F104" s="238"/>
      <c r="G104" s="239">
        <f>ROUND(E104*F104,2)</f>
        <v>0</v>
      </c>
      <c r="H104" s="238"/>
      <c r="I104" s="239">
        <f>ROUND(E104*H104,2)</f>
        <v>0</v>
      </c>
      <c r="J104" s="238"/>
      <c r="K104" s="239">
        <f>ROUND(E104*J104,2)</f>
        <v>0</v>
      </c>
      <c r="L104" s="239">
        <v>15</v>
      </c>
      <c r="M104" s="239">
        <f>G104*(1+L104/100)</f>
        <v>0</v>
      </c>
      <c r="N104" s="239">
        <v>0</v>
      </c>
      <c r="O104" s="239">
        <f>ROUND(E104*N104,2)</f>
        <v>0</v>
      </c>
      <c r="P104" s="239">
        <v>0.01</v>
      </c>
      <c r="Q104" s="239">
        <f>ROUND(E104*P104,2)</f>
        <v>0.05</v>
      </c>
      <c r="R104" s="239" t="s">
        <v>374</v>
      </c>
      <c r="S104" s="239" t="s">
        <v>155</v>
      </c>
      <c r="T104" s="240" t="s">
        <v>155</v>
      </c>
      <c r="U104" s="224">
        <v>0.14000000000000001</v>
      </c>
      <c r="V104" s="224">
        <f>ROUND(E104*U104,2)</f>
        <v>0.74</v>
      </c>
      <c r="W104" s="224"/>
      <c r="X104" s="224" t="s">
        <v>156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157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>
      <c r="A105" s="222"/>
      <c r="B105" s="223"/>
      <c r="C105" s="247" t="s">
        <v>323</v>
      </c>
      <c r="D105" s="225"/>
      <c r="E105" s="226">
        <v>2.31</v>
      </c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24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159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>
      <c r="A106" s="222"/>
      <c r="B106" s="223"/>
      <c r="C106" s="247" t="s">
        <v>324</v>
      </c>
      <c r="D106" s="225"/>
      <c r="E106" s="226">
        <v>3</v>
      </c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159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ht="20.399999999999999" outlineLevel="1">
      <c r="A107" s="234">
        <v>33</v>
      </c>
      <c r="B107" s="235" t="s">
        <v>404</v>
      </c>
      <c r="C107" s="246" t="s">
        <v>405</v>
      </c>
      <c r="D107" s="236" t="s">
        <v>153</v>
      </c>
      <c r="E107" s="237">
        <v>21.28</v>
      </c>
      <c r="F107" s="238"/>
      <c r="G107" s="239">
        <f>ROUND(E107*F107,2)</f>
        <v>0</v>
      </c>
      <c r="H107" s="238"/>
      <c r="I107" s="239">
        <f>ROUND(E107*H107,2)</f>
        <v>0</v>
      </c>
      <c r="J107" s="238"/>
      <c r="K107" s="239">
        <f>ROUND(E107*J107,2)</f>
        <v>0</v>
      </c>
      <c r="L107" s="239">
        <v>15</v>
      </c>
      <c r="M107" s="239">
        <f>G107*(1+L107/100)</f>
        <v>0</v>
      </c>
      <c r="N107" s="239">
        <v>0</v>
      </c>
      <c r="O107" s="239">
        <f>ROUND(E107*N107,2)</f>
        <v>0</v>
      </c>
      <c r="P107" s="239">
        <v>0.05</v>
      </c>
      <c r="Q107" s="239">
        <f>ROUND(E107*P107,2)</f>
        <v>1.06</v>
      </c>
      <c r="R107" s="239" t="s">
        <v>374</v>
      </c>
      <c r="S107" s="239" t="s">
        <v>155</v>
      </c>
      <c r="T107" s="240" t="s">
        <v>155</v>
      </c>
      <c r="U107" s="224">
        <v>0.46200000000000002</v>
      </c>
      <c r="V107" s="224">
        <f>ROUND(E107*U107,2)</f>
        <v>9.83</v>
      </c>
      <c r="W107" s="224"/>
      <c r="X107" s="224" t="s">
        <v>156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157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>
      <c r="A108" s="222"/>
      <c r="B108" s="223"/>
      <c r="C108" s="247" t="s">
        <v>406</v>
      </c>
      <c r="D108" s="225"/>
      <c r="E108" s="226">
        <v>21.28</v>
      </c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159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ht="20.399999999999999" outlineLevel="1">
      <c r="A109" s="234">
        <v>34</v>
      </c>
      <c r="B109" s="235" t="s">
        <v>407</v>
      </c>
      <c r="C109" s="246" t="s">
        <v>408</v>
      </c>
      <c r="D109" s="236" t="s">
        <v>153</v>
      </c>
      <c r="E109" s="237">
        <v>15.350949999999999</v>
      </c>
      <c r="F109" s="238"/>
      <c r="G109" s="239">
        <f>ROUND(E109*F109,2)</f>
        <v>0</v>
      </c>
      <c r="H109" s="238"/>
      <c r="I109" s="239">
        <f>ROUND(E109*H109,2)</f>
        <v>0</v>
      </c>
      <c r="J109" s="238"/>
      <c r="K109" s="239">
        <f>ROUND(E109*J109,2)</f>
        <v>0</v>
      </c>
      <c r="L109" s="239">
        <v>15</v>
      </c>
      <c r="M109" s="239">
        <f>G109*(1+L109/100)</f>
        <v>0</v>
      </c>
      <c r="N109" s="239">
        <v>0</v>
      </c>
      <c r="O109" s="239">
        <f>ROUND(E109*N109,2)</f>
        <v>0</v>
      </c>
      <c r="P109" s="239">
        <v>0.01</v>
      </c>
      <c r="Q109" s="239">
        <f>ROUND(E109*P109,2)</f>
        <v>0.15</v>
      </c>
      <c r="R109" s="239" t="s">
        <v>374</v>
      </c>
      <c r="S109" s="239" t="s">
        <v>155</v>
      </c>
      <c r="T109" s="240" t="s">
        <v>155</v>
      </c>
      <c r="U109" s="224">
        <v>0.08</v>
      </c>
      <c r="V109" s="224">
        <f>ROUND(E109*U109,2)</f>
        <v>1.23</v>
      </c>
      <c r="W109" s="224"/>
      <c r="X109" s="224" t="s">
        <v>156</v>
      </c>
      <c r="Y109" s="214"/>
      <c r="Z109" s="214"/>
      <c r="AA109" s="214"/>
      <c r="AB109" s="214"/>
      <c r="AC109" s="214"/>
      <c r="AD109" s="214"/>
      <c r="AE109" s="214"/>
      <c r="AF109" s="214"/>
      <c r="AG109" s="214" t="s">
        <v>157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>
      <c r="A110" s="222"/>
      <c r="B110" s="223"/>
      <c r="C110" s="247" t="s">
        <v>409</v>
      </c>
      <c r="D110" s="225"/>
      <c r="E110" s="226">
        <v>13.83262</v>
      </c>
      <c r="F110" s="224"/>
      <c r="G110" s="224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159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ht="20.399999999999999" outlineLevel="1">
      <c r="A111" s="222"/>
      <c r="B111" s="223"/>
      <c r="C111" s="247" t="s">
        <v>410</v>
      </c>
      <c r="D111" s="225"/>
      <c r="E111" s="226">
        <v>1.5183199999999999</v>
      </c>
      <c r="F111" s="224"/>
      <c r="G111" s="224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24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159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ht="20.399999999999999" outlineLevel="1">
      <c r="A112" s="234">
        <v>35</v>
      </c>
      <c r="B112" s="235" t="s">
        <v>411</v>
      </c>
      <c r="C112" s="246" t="s">
        <v>412</v>
      </c>
      <c r="D112" s="236" t="s">
        <v>153</v>
      </c>
      <c r="E112" s="237">
        <v>1.9698500000000001</v>
      </c>
      <c r="F112" s="238"/>
      <c r="G112" s="239">
        <f>ROUND(E112*F112,2)</f>
        <v>0</v>
      </c>
      <c r="H112" s="238"/>
      <c r="I112" s="239">
        <f>ROUND(E112*H112,2)</f>
        <v>0</v>
      </c>
      <c r="J112" s="238"/>
      <c r="K112" s="239">
        <f>ROUND(E112*J112,2)</f>
        <v>0</v>
      </c>
      <c r="L112" s="239">
        <v>15</v>
      </c>
      <c r="M112" s="239">
        <f>G112*(1+L112/100)</f>
        <v>0</v>
      </c>
      <c r="N112" s="239">
        <v>0</v>
      </c>
      <c r="O112" s="239">
        <f>ROUND(E112*N112,2)</f>
        <v>0</v>
      </c>
      <c r="P112" s="239">
        <v>4.5999999999999999E-2</v>
      </c>
      <c r="Q112" s="239">
        <f>ROUND(E112*P112,2)</f>
        <v>0.09</v>
      </c>
      <c r="R112" s="239" t="s">
        <v>374</v>
      </c>
      <c r="S112" s="239" t="s">
        <v>155</v>
      </c>
      <c r="T112" s="240" t="s">
        <v>155</v>
      </c>
      <c r="U112" s="224">
        <v>0.26</v>
      </c>
      <c r="V112" s="224">
        <f>ROUND(E112*U112,2)</f>
        <v>0.51</v>
      </c>
      <c r="W112" s="224"/>
      <c r="X112" s="224" t="s">
        <v>156</v>
      </c>
      <c r="Y112" s="214"/>
      <c r="Z112" s="214"/>
      <c r="AA112" s="214"/>
      <c r="AB112" s="214"/>
      <c r="AC112" s="214"/>
      <c r="AD112" s="214"/>
      <c r="AE112" s="214"/>
      <c r="AF112" s="214"/>
      <c r="AG112" s="214" t="s">
        <v>157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ht="20.399999999999999" outlineLevel="1">
      <c r="A113" s="222"/>
      <c r="B113" s="223"/>
      <c r="C113" s="247" t="s">
        <v>316</v>
      </c>
      <c r="D113" s="225"/>
      <c r="E113" s="226">
        <v>1.9698500000000001</v>
      </c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  <c r="U113" s="224"/>
      <c r="V113" s="224"/>
      <c r="W113" s="224"/>
      <c r="X113" s="224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159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>
      <c r="A114" s="234">
        <v>36</v>
      </c>
      <c r="B114" s="235" t="s">
        <v>413</v>
      </c>
      <c r="C114" s="246" t="s">
        <v>414</v>
      </c>
      <c r="D114" s="236" t="s">
        <v>153</v>
      </c>
      <c r="E114" s="237">
        <v>7.4560000000000004</v>
      </c>
      <c r="F114" s="238"/>
      <c r="G114" s="239">
        <f>ROUND(E114*F114,2)</f>
        <v>0</v>
      </c>
      <c r="H114" s="238"/>
      <c r="I114" s="239">
        <f>ROUND(E114*H114,2)</f>
        <v>0</v>
      </c>
      <c r="J114" s="238"/>
      <c r="K114" s="239">
        <f>ROUND(E114*J114,2)</f>
        <v>0</v>
      </c>
      <c r="L114" s="239">
        <v>15</v>
      </c>
      <c r="M114" s="239">
        <f>G114*(1+L114/100)</f>
        <v>0</v>
      </c>
      <c r="N114" s="239">
        <v>0</v>
      </c>
      <c r="O114" s="239">
        <f>ROUND(E114*N114,2)</f>
        <v>0</v>
      </c>
      <c r="P114" s="239">
        <v>6.0999999999999999E-2</v>
      </c>
      <c r="Q114" s="239">
        <f>ROUND(E114*P114,2)</f>
        <v>0.45</v>
      </c>
      <c r="R114" s="239" t="s">
        <v>374</v>
      </c>
      <c r="S114" s="239" t="s">
        <v>155</v>
      </c>
      <c r="T114" s="240" t="s">
        <v>155</v>
      </c>
      <c r="U114" s="224">
        <v>0.67</v>
      </c>
      <c r="V114" s="224">
        <f>ROUND(E114*U114,2)</f>
        <v>5</v>
      </c>
      <c r="W114" s="224"/>
      <c r="X114" s="224" t="s">
        <v>156</v>
      </c>
      <c r="Y114" s="214"/>
      <c r="Z114" s="214"/>
      <c r="AA114" s="214"/>
      <c r="AB114" s="214"/>
      <c r="AC114" s="214"/>
      <c r="AD114" s="214"/>
      <c r="AE114" s="214"/>
      <c r="AF114" s="214"/>
      <c r="AG114" s="214" t="s">
        <v>157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ht="20.399999999999999" outlineLevel="1">
      <c r="A115" s="222"/>
      <c r="B115" s="223"/>
      <c r="C115" s="247" t="s">
        <v>415</v>
      </c>
      <c r="D115" s="225"/>
      <c r="E115" s="226">
        <v>7.242</v>
      </c>
      <c r="F115" s="224"/>
      <c r="G115" s="224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159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>
      <c r="A116" s="222"/>
      <c r="B116" s="223"/>
      <c r="C116" s="247" t="s">
        <v>416</v>
      </c>
      <c r="D116" s="225"/>
      <c r="E116" s="226">
        <v>0.214</v>
      </c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159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ht="20.399999999999999" outlineLevel="1">
      <c r="A117" s="234">
        <v>37</v>
      </c>
      <c r="B117" s="235" t="s">
        <v>417</v>
      </c>
      <c r="C117" s="246" t="s">
        <v>418</v>
      </c>
      <c r="D117" s="236" t="s">
        <v>153</v>
      </c>
      <c r="E117" s="237">
        <v>12.84</v>
      </c>
      <c r="F117" s="238"/>
      <c r="G117" s="239">
        <f>ROUND(E117*F117,2)</f>
        <v>0</v>
      </c>
      <c r="H117" s="238"/>
      <c r="I117" s="239">
        <f>ROUND(E117*H117,2)</f>
        <v>0</v>
      </c>
      <c r="J117" s="238"/>
      <c r="K117" s="239">
        <f>ROUND(E117*J117,2)</f>
        <v>0</v>
      </c>
      <c r="L117" s="239">
        <v>15</v>
      </c>
      <c r="M117" s="239">
        <f>G117*(1+L117/100)</f>
        <v>0</v>
      </c>
      <c r="N117" s="239">
        <v>0</v>
      </c>
      <c r="O117" s="239">
        <f>ROUND(E117*N117,2)</f>
        <v>0</v>
      </c>
      <c r="P117" s="239">
        <v>6.8000000000000005E-2</v>
      </c>
      <c r="Q117" s="239">
        <f>ROUND(E117*P117,2)</f>
        <v>0.87</v>
      </c>
      <c r="R117" s="239" t="s">
        <v>374</v>
      </c>
      <c r="S117" s="239" t="s">
        <v>155</v>
      </c>
      <c r="T117" s="240" t="s">
        <v>155</v>
      </c>
      <c r="U117" s="224">
        <v>0.3</v>
      </c>
      <c r="V117" s="224">
        <f>ROUND(E117*U117,2)</f>
        <v>3.85</v>
      </c>
      <c r="W117" s="224"/>
      <c r="X117" s="224" t="s">
        <v>156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157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>
      <c r="A118" s="222"/>
      <c r="B118" s="223"/>
      <c r="C118" s="248" t="s">
        <v>419</v>
      </c>
      <c r="D118" s="241"/>
      <c r="E118" s="241"/>
      <c r="F118" s="241"/>
      <c r="G118" s="241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178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ht="30.6" outlineLevel="1">
      <c r="A119" s="222"/>
      <c r="B119" s="223"/>
      <c r="C119" s="247" t="s">
        <v>420</v>
      </c>
      <c r="D119" s="225"/>
      <c r="E119" s="226">
        <v>12.84</v>
      </c>
      <c r="F119" s="224"/>
      <c r="G119" s="224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159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>
      <c r="A120" s="228" t="s">
        <v>149</v>
      </c>
      <c r="B120" s="229" t="s">
        <v>88</v>
      </c>
      <c r="C120" s="245" t="s">
        <v>89</v>
      </c>
      <c r="D120" s="230"/>
      <c r="E120" s="231"/>
      <c r="F120" s="232"/>
      <c r="G120" s="232">
        <f>SUMIF(AG121:AG122,"&lt;&gt;NOR",G121:G122)</f>
        <v>0</v>
      </c>
      <c r="H120" s="232"/>
      <c r="I120" s="232">
        <f>SUM(I121:I122)</f>
        <v>0</v>
      </c>
      <c r="J120" s="232"/>
      <c r="K120" s="232">
        <f>SUM(K121:K122)</f>
        <v>0</v>
      </c>
      <c r="L120" s="232"/>
      <c r="M120" s="232">
        <f>SUM(M121:M122)</f>
        <v>0</v>
      </c>
      <c r="N120" s="232"/>
      <c r="O120" s="232">
        <f>SUM(O121:O122)</f>
        <v>0</v>
      </c>
      <c r="P120" s="232"/>
      <c r="Q120" s="232">
        <f>SUM(Q121:Q122)</f>
        <v>0</v>
      </c>
      <c r="R120" s="232"/>
      <c r="S120" s="232"/>
      <c r="T120" s="233"/>
      <c r="U120" s="227"/>
      <c r="V120" s="227">
        <f>SUM(V121:V122)</f>
        <v>11.52</v>
      </c>
      <c r="W120" s="227"/>
      <c r="X120" s="227"/>
      <c r="AG120" t="s">
        <v>150</v>
      </c>
    </row>
    <row r="121" spans="1:60" ht="30.6" outlineLevel="1">
      <c r="A121" s="234">
        <v>38</v>
      </c>
      <c r="B121" s="235" t="s">
        <v>184</v>
      </c>
      <c r="C121" s="246" t="s">
        <v>185</v>
      </c>
      <c r="D121" s="236" t="s">
        <v>186</v>
      </c>
      <c r="E121" s="237">
        <v>4.47079</v>
      </c>
      <c r="F121" s="238"/>
      <c r="G121" s="239">
        <f>ROUND(E121*F121,2)</f>
        <v>0</v>
      </c>
      <c r="H121" s="238"/>
      <c r="I121" s="239">
        <f>ROUND(E121*H121,2)</f>
        <v>0</v>
      </c>
      <c r="J121" s="238"/>
      <c r="K121" s="239">
        <f>ROUND(E121*J121,2)</f>
        <v>0</v>
      </c>
      <c r="L121" s="239">
        <v>15</v>
      </c>
      <c r="M121" s="239">
        <f>G121*(1+L121/100)</f>
        <v>0</v>
      </c>
      <c r="N121" s="239">
        <v>0</v>
      </c>
      <c r="O121" s="239">
        <f>ROUND(E121*N121,2)</f>
        <v>0</v>
      </c>
      <c r="P121" s="239">
        <v>0</v>
      </c>
      <c r="Q121" s="239">
        <f>ROUND(E121*P121,2)</f>
        <v>0</v>
      </c>
      <c r="R121" s="239" t="s">
        <v>187</v>
      </c>
      <c r="S121" s="239" t="s">
        <v>155</v>
      </c>
      <c r="T121" s="240" t="s">
        <v>155</v>
      </c>
      <c r="U121" s="224">
        <v>2.577</v>
      </c>
      <c r="V121" s="224">
        <f>ROUND(E121*U121,2)</f>
        <v>11.52</v>
      </c>
      <c r="W121" s="224"/>
      <c r="X121" s="224" t="s">
        <v>188</v>
      </c>
      <c r="Y121" s="214"/>
      <c r="Z121" s="214"/>
      <c r="AA121" s="214"/>
      <c r="AB121" s="214"/>
      <c r="AC121" s="214"/>
      <c r="AD121" s="214"/>
      <c r="AE121" s="214"/>
      <c r="AF121" s="214"/>
      <c r="AG121" s="214" t="s">
        <v>189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>
      <c r="A122" s="222"/>
      <c r="B122" s="223"/>
      <c r="C122" s="248" t="s">
        <v>190</v>
      </c>
      <c r="D122" s="241"/>
      <c r="E122" s="241"/>
      <c r="F122" s="241"/>
      <c r="G122" s="241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178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>
      <c r="A123" s="228" t="s">
        <v>149</v>
      </c>
      <c r="B123" s="229" t="s">
        <v>90</v>
      </c>
      <c r="C123" s="245" t="s">
        <v>91</v>
      </c>
      <c r="D123" s="230"/>
      <c r="E123" s="231"/>
      <c r="F123" s="232"/>
      <c r="G123" s="232">
        <f>SUMIF(AG124:AG131,"&lt;&gt;NOR",G124:G131)</f>
        <v>0</v>
      </c>
      <c r="H123" s="232"/>
      <c r="I123" s="232">
        <f>SUM(I124:I131)</f>
        <v>0</v>
      </c>
      <c r="J123" s="232"/>
      <c r="K123" s="232">
        <f>SUM(K124:K131)</f>
        <v>0</v>
      </c>
      <c r="L123" s="232"/>
      <c r="M123" s="232">
        <f>SUM(M124:M131)</f>
        <v>0</v>
      </c>
      <c r="N123" s="232"/>
      <c r="O123" s="232">
        <f>SUM(O124:O131)</f>
        <v>0</v>
      </c>
      <c r="P123" s="232"/>
      <c r="Q123" s="232">
        <f>SUM(Q124:Q131)</f>
        <v>0</v>
      </c>
      <c r="R123" s="232"/>
      <c r="S123" s="232"/>
      <c r="T123" s="233"/>
      <c r="U123" s="227"/>
      <c r="V123" s="227">
        <f>SUM(V124:V131)</f>
        <v>5.1499999999999995</v>
      </c>
      <c r="W123" s="227"/>
      <c r="X123" s="227"/>
      <c r="AG123" t="s">
        <v>150</v>
      </c>
    </row>
    <row r="124" spans="1:60" ht="20.399999999999999" outlineLevel="1">
      <c r="A124" s="234">
        <v>39</v>
      </c>
      <c r="B124" s="235" t="s">
        <v>421</v>
      </c>
      <c r="C124" s="246" t="s">
        <v>422</v>
      </c>
      <c r="D124" s="236" t="s">
        <v>153</v>
      </c>
      <c r="E124" s="237">
        <v>20.76</v>
      </c>
      <c r="F124" s="238"/>
      <c r="G124" s="239">
        <f>ROUND(E124*F124,2)</f>
        <v>0</v>
      </c>
      <c r="H124" s="238"/>
      <c r="I124" s="239">
        <f>ROUND(E124*H124,2)</f>
        <v>0</v>
      </c>
      <c r="J124" s="238"/>
      <c r="K124" s="239">
        <f>ROUND(E124*J124,2)</f>
        <v>0</v>
      </c>
      <c r="L124" s="239">
        <v>15</v>
      </c>
      <c r="M124" s="239">
        <f>G124*(1+L124/100)</f>
        <v>0</v>
      </c>
      <c r="N124" s="239">
        <v>2.1000000000000001E-4</v>
      </c>
      <c r="O124" s="239">
        <f>ROUND(E124*N124,2)</f>
        <v>0</v>
      </c>
      <c r="P124" s="239">
        <v>0</v>
      </c>
      <c r="Q124" s="239">
        <f>ROUND(E124*P124,2)</f>
        <v>0</v>
      </c>
      <c r="R124" s="239" t="s">
        <v>193</v>
      </c>
      <c r="S124" s="239" t="s">
        <v>155</v>
      </c>
      <c r="T124" s="240" t="s">
        <v>155</v>
      </c>
      <c r="U124" s="224">
        <v>0.16</v>
      </c>
      <c r="V124" s="224">
        <f>ROUND(E124*U124,2)</f>
        <v>3.32</v>
      </c>
      <c r="W124" s="224"/>
      <c r="X124" s="224" t="s">
        <v>156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157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>
      <c r="A125" s="222"/>
      <c r="B125" s="223"/>
      <c r="C125" s="247" t="s">
        <v>304</v>
      </c>
      <c r="D125" s="225"/>
      <c r="E125" s="226">
        <v>20.76</v>
      </c>
      <c r="F125" s="224"/>
      <c r="G125" s="224"/>
      <c r="H125" s="224"/>
      <c r="I125" s="224"/>
      <c r="J125" s="224"/>
      <c r="K125" s="224"/>
      <c r="L125" s="224"/>
      <c r="M125" s="224"/>
      <c r="N125" s="224"/>
      <c r="O125" s="224"/>
      <c r="P125" s="224"/>
      <c r="Q125" s="224"/>
      <c r="R125" s="224"/>
      <c r="S125" s="224"/>
      <c r="T125" s="224"/>
      <c r="U125" s="224"/>
      <c r="V125" s="224"/>
      <c r="W125" s="224"/>
      <c r="X125" s="224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159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ht="20.399999999999999" outlineLevel="1">
      <c r="A126" s="234">
        <v>40</v>
      </c>
      <c r="B126" s="235" t="s">
        <v>423</v>
      </c>
      <c r="C126" s="246" t="s">
        <v>424</v>
      </c>
      <c r="D126" s="236" t="s">
        <v>153</v>
      </c>
      <c r="E126" s="237">
        <v>26.07</v>
      </c>
      <c r="F126" s="238"/>
      <c r="G126" s="239">
        <f>ROUND(E126*F126,2)</f>
        <v>0</v>
      </c>
      <c r="H126" s="238"/>
      <c r="I126" s="239">
        <f>ROUND(E126*H126,2)</f>
        <v>0</v>
      </c>
      <c r="J126" s="238"/>
      <c r="K126" s="239">
        <f>ROUND(E126*J126,2)</f>
        <v>0</v>
      </c>
      <c r="L126" s="239">
        <v>15</v>
      </c>
      <c r="M126" s="239">
        <f>G126*(1+L126/100)</f>
        <v>0</v>
      </c>
      <c r="N126" s="239">
        <v>8.0000000000000007E-5</v>
      </c>
      <c r="O126" s="239">
        <f>ROUND(E126*N126,2)</f>
        <v>0</v>
      </c>
      <c r="P126" s="239">
        <v>0</v>
      </c>
      <c r="Q126" s="239">
        <f>ROUND(E126*P126,2)</f>
        <v>0</v>
      </c>
      <c r="R126" s="239" t="s">
        <v>193</v>
      </c>
      <c r="S126" s="239" t="s">
        <v>155</v>
      </c>
      <c r="T126" s="240" t="s">
        <v>155</v>
      </c>
      <c r="U126" s="224">
        <v>7.0000000000000007E-2</v>
      </c>
      <c r="V126" s="224">
        <f>ROUND(E126*U126,2)</f>
        <v>1.82</v>
      </c>
      <c r="W126" s="224"/>
      <c r="X126" s="224" t="s">
        <v>156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157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>
      <c r="A127" s="222"/>
      <c r="B127" s="223"/>
      <c r="C127" s="247" t="s">
        <v>350</v>
      </c>
      <c r="D127" s="225"/>
      <c r="E127" s="226">
        <v>20.76</v>
      </c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  <c r="S127" s="224"/>
      <c r="T127" s="224"/>
      <c r="U127" s="224"/>
      <c r="V127" s="224"/>
      <c r="W127" s="224"/>
      <c r="X127" s="224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159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>
      <c r="A128" s="222"/>
      <c r="B128" s="223"/>
      <c r="C128" s="247" t="s">
        <v>425</v>
      </c>
      <c r="D128" s="225"/>
      <c r="E128" s="226">
        <v>3</v>
      </c>
      <c r="F128" s="224"/>
      <c r="G128" s="224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159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>
      <c r="A129" s="222"/>
      <c r="B129" s="223"/>
      <c r="C129" s="247" t="s">
        <v>247</v>
      </c>
      <c r="D129" s="225"/>
      <c r="E129" s="226">
        <v>2.31</v>
      </c>
      <c r="F129" s="224"/>
      <c r="G129" s="224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  <c r="W129" s="224"/>
      <c r="X129" s="224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159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>
      <c r="A130" s="234">
        <v>41</v>
      </c>
      <c r="B130" s="235" t="s">
        <v>195</v>
      </c>
      <c r="C130" s="246" t="s">
        <v>196</v>
      </c>
      <c r="D130" s="236" t="s">
        <v>186</v>
      </c>
      <c r="E130" s="237">
        <v>6.45E-3</v>
      </c>
      <c r="F130" s="238"/>
      <c r="G130" s="239">
        <f>ROUND(E130*F130,2)</f>
        <v>0</v>
      </c>
      <c r="H130" s="238"/>
      <c r="I130" s="239">
        <f>ROUND(E130*H130,2)</f>
        <v>0</v>
      </c>
      <c r="J130" s="238"/>
      <c r="K130" s="239">
        <f>ROUND(E130*J130,2)</f>
        <v>0</v>
      </c>
      <c r="L130" s="239">
        <v>15</v>
      </c>
      <c r="M130" s="239">
        <f>G130*(1+L130/100)</f>
        <v>0</v>
      </c>
      <c r="N130" s="239">
        <v>0</v>
      </c>
      <c r="O130" s="239">
        <f>ROUND(E130*N130,2)</f>
        <v>0</v>
      </c>
      <c r="P130" s="239">
        <v>0</v>
      </c>
      <c r="Q130" s="239">
        <f>ROUND(E130*P130,2)</f>
        <v>0</v>
      </c>
      <c r="R130" s="239" t="s">
        <v>193</v>
      </c>
      <c r="S130" s="239" t="s">
        <v>155</v>
      </c>
      <c r="T130" s="240" t="s">
        <v>155</v>
      </c>
      <c r="U130" s="224">
        <v>1.966</v>
      </c>
      <c r="V130" s="224">
        <f>ROUND(E130*U130,2)</f>
        <v>0.01</v>
      </c>
      <c r="W130" s="224"/>
      <c r="X130" s="224" t="s">
        <v>188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189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>
      <c r="A131" s="222"/>
      <c r="B131" s="223"/>
      <c r="C131" s="248" t="s">
        <v>197</v>
      </c>
      <c r="D131" s="241"/>
      <c r="E131" s="241"/>
      <c r="F131" s="241"/>
      <c r="G131" s="241"/>
      <c r="H131" s="224"/>
      <c r="I131" s="224"/>
      <c r="J131" s="224"/>
      <c r="K131" s="224"/>
      <c r="L131" s="224"/>
      <c r="M131" s="224"/>
      <c r="N131" s="224"/>
      <c r="O131" s="224"/>
      <c r="P131" s="224"/>
      <c r="Q131" s="224"/>
      <c r="R131" s="224"/>
      <c r="S131" s="224"/>
      <c r="T131" s="224"/>
      <c r="U131" s="224"/>
      <c r="V131" s="224"/>
      <c r="W131" s="224"/>
      <c r="X131" s="224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178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>
      <c r="A132" s="228" t="s">
        <v>149</v>
      </c>
      <c r="B132" s="229" t="s">
        <v>92</v>
      </c>
      <c r="C132" s="245" t="s">
        <v>93</v>
      </c>
      <c r="D132" s="230"/>
      <c r="E132" s="231"/>
      <c r="F132" s="232"/>
      <c r="G132" s="232">
        <f>SUMIF(AG133:AG134,"&lt;&gt;NOR",G133:G134)</f>
        <v>0</v>
      </c>
      <c r="H132" s="232"/>
      <c r="I132" s="232">
        <f>SUM(I133:I134)</f>
        <v>0</v>
      </c>
      <c r="J132" s="232"/>
      <c r="K132" s="232">
        <f>SUM(K133:K134)</f>
        <v>0</v>
      </c>
      <c r="L132" s="232"/>
      <c r="M132" s="232">
        <f>SUM(M133:M134)</f>
        <v>0</v>
      </c>
      <c r="N132" s="232"/>
      <c r="O132" s="232">
        <f>SUM(O133:O134)</f>
        <v>0</v>
      </c>
      <c r="P132" s="232"/>
      <c r="Q132" s="232">
        <f>SUM(Q133:Q134)</f>
        <v>0</v>
      </c>
      <c r="R132" s="232"/>
      <c r="S132" s="232"/>
      <c r="T132" s="233"/>
      <c r="U132" s="227"/>
      <c r="V132" s="227">
        <f>SUM(V133:V134)</f>
        <v>0</v>
      </c>
      <c r="W132" s="227"/>
      <c r="X132" s="227"/>
      <c r="AG132" t="s">
        <v>150</v>
      </c>
    </row>
    <row r="133" spans="1:60" outlineLevel="1">
      <c r="A133" s="234">
        <v>42</v>
      </c>
      <c r="B133" s="235" t="s">
        <v>426</v>
      </c>
      <c r="C133" s="246" t="s">
        <v>427</v>
      </c>
      <c r="D133" s="236" t="s">
        <v>428</v>
      </c>
      <c r="E133" s="237">
        <v>1</v>
      </c>
      <c r="F133" s="238"/>
      <c r="G133" s="239">
        <f>ROUND(E133*F133,2)</f>
        <v>0</v>
      </c>
      <c r="H133" s="238"/>
      <c r="I133" s="239">
        <f>ROUND(E133*H133,2)</f>
        <v>0</v>
      </c>
      <c r="J133" s="238"/>
      <c r="K133" s="239">
        <f>ROUND(E133*J133,2)</f>
        <v>0</v>
      </c>
      <c r="L133" s="239">
        <v>15</v>
      </c>
      <c r="M133" s="239">
        <f>G133*(1+L133/100)</f>
        <v>0</v>
      </c>
      <c r="N133" s="239">
        <v>0</v>
      </c>
      <c r="O133" s="239">
        <f>ROUND(E133*N133,2)</f>
        <v>0</v>
      </c>
      <c r="P133" s="239">
        <v>0</v>
      </c>
      <c r="Q133" s="239">
        <f>ROUND(E133*P133,2)</f>
        <v>0</v>
      </c>
      <c r="R133" s="239"/>
      <c r="S133" s="239" t="s">
        <v>238</v>
      </c>
      <c r="T133" s="240" t="s">
        <v>167</v>
      </c>
      <c r="U133" s="224">
        <v>0</v>
      </c>
      <c r="V133" s="224">
        <f>ROUND(E133*U133,2)</f>
        <v>0</v>
      </c>
      <c r="W133" s="224"/>
      <c r="X133" s="224" t="s">
        <v>261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262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>
      <c r="A134" s="222"/>
      <c r="B134" s="223"/>
      <c r="C134" s="247" t="s">
        <v>429</v>
      </c>
      <c r="D134" s="225"/>
      <c r="E134" s="226">
        <v>1</v>
      </c>
      <c r="F134" s="224"/>
      <c r="G134" s="224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  <c r="R134" s="224"/>
      <c r="S134" s="224"/>
      <c r="T134" s="224"/>
      <c r="U134" s="224"/>
      <c r="V134" s="224"/>
      <c r="W134" s="224"/>
      <c r="X134" s="224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159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>
      <c r="A135" s="228" t="s">
        <v>149</v>
      </c>
      <c r="B135" s="229" t="s">
        <v>94</v>
      </c>
      <c r="C135" s="245" t="s">
        <v>95</v>
      </c>
      <c r="D135" s="230"/>
      <c r="E135" s="231"/>
      <c r="F135" s="232"/>
      <c r="G135" s="232">
        <f>SUMIF(AG136:AG141,"&lt;&gt;NOR",G136:G141)</f>
        <v>0</v>
      </c>
      <c r="H135" s="232"/>
      <c r="I135" s="232">
        <f>SUM(I136:I141)</f>
        <v>0</v>
      </c>
      <c r="J135" s="232"/>
      <c r="K135" s="232">
        <f>SUM(K136:K141)</f>
        <v>0</v>
      </c>
      <c r="L135" s="232"/>
      <c r="M135" s="232">
        <f>SUM(M136:M141)</f>
        <v>0</v>
      </c>
      <c r="N135" s="232"/>
      <c r="O135" s="232">
        <f>SUM(O136:O141)</f>
        <v>0</v>
      </c>
      <c r="P135" s="232"/>
      <c r="Q135" s="232">
        <f>SUM(Q136:Q141)</f>
        <v>0</v>
      </c>
      <c r="R135" s="232"/>
      <c r="S135" s="232"/>
      <c r="T135" s="233"/>
      <c r="U135" s="227"/>
      <c r="V135" s="227">
        <f>SUM(V136:V141)</f>
        <v>0</v>
      </c>
      <c r="W135" s="227"/>
      <c r="X135" s="227"/>
      <c r="AG135" t="s">
        <v>150</v>
      </c>
    </row>
    <row r="136" spans="1:60" outlineLevel="1">
      <c r="A136" s="253">
        <v>43</v>
      </c>
      <c r="B136" s="254" t="s">
        <v>430</v>
      </c>
      <c r="C136" s="260" t="s">
        <v>431</v>
      </c>
      <c r="D136" s="255" t="s">
        <v>182</v>
      </c>
      <c r="E136" s="256">
        <v>2</v>
      </c>
      <c r="F136" s="257"/>
      <c r="G136" s="258">
        <f>ROUND(E136*F136,2)</f>
        <v>0</v>
      </c>
      <c r="H136" s="257"/>
      <c r="I136" s="258">
        <f>ROUND(E136*H136,2)</f>
        <v>0</v>
      </c>
      <c r="J136" s="257"/>
      <c r="K136" s="258">
        <f>ROUND(E136*J136,2)</f>
        <v>0</v>
      </c>
      <c r="L136" s="258">
        <v>15</v>
      </c>
      <c r="M136" s="258">
        <f>G136*(1+L136/100)</f>
        <v>0</v>
      </c>
      <c r="N136" s="258">
        <v>0</v>
      </c>
      <c r="O136" s="258">
        <f>ROUND(E136*N136,2)</f>
        <v>0</v>
      </c>
      <c r="P136" s="258">
        <v>0</v>
      </c>
      <c r="Q136" s="258">
        <f>ROUND(E136*P136,2)</f>
        <v>0</v>
      </c>
      <c r="R136" s="258"/>
      <c r="S136" s="258" t="s">
        <v>238</v>
      </c>
      <c r="T136" s="259" t="s">
        <v>167</v>
      </c>
      <c r="U136" s="224">
        <v>0</v>
      </c>
      <c r="V136" s="224">
        <f>ROUND(E136*U136,2)</f>
        <v>0</v>
      </c>
      <c r="W136" s="224"/>
      <c r="X136" s="224" t="s">
        <v>156</v>
      </c>
      <c r="Y136" s="214"/>
      <c r="Z136" s="214"/>
      <c r="AA136" s="214"/>
      <c r="AB136" s="214"/>
      <c r="AC136" s="214"/>
      <c r="AD136" s="214"/>
      <c r="AE136" s="214"/>
      <c r="AF136" s="214"/>
      <c r="AG136" s="214" t="s">
        <v>432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>
      <c r="A137" s="253">
        <v>44</v>
      </c>
      <c r="B137" s="254" t="s">
        <v>433</v>
      </c>
      <c r="C137" s="260" t="s">
        <v>434</v>
      </c>
      <c r="D137" s="255" t="s">
        <v>182</v>
      </c>
      <c r="E137" s="256">
        <v>9</v>
      </c>
      <c r="F137" s="257"/>
      <c r="G137" s="258">
        <f>ROUND(E137*F137,2)</f>
        <v>0</v>
      </c>
      <c r="H137" s="257"/>
      <c r="I137" s="258">
        <f>ROUND(E137*H137,2)</f>
        <v>0</v>
      </c>
      <c r="J137" s="257"/>
      <c r="K137" s="258">
        <f>ROUND(E137*J137,2)</f>
        <v>0</v>
      </c>
      <c r="L137" s="258">
        <v>15</v>
      </c>
      <c r="M137" s="258">
        <f>G137*(1+L137/100)</f>
        <v>0</v>
      </c>
      <c r="N137" s="258">
        <v>0</v>
      </c>
      <c r="O137" s="258">
        <f>ROUND(E137*N137,2)</f>
        <v>0</v>
      </c>
      <c r="P137" s="258">
        <v>0</v>
      </c>
      <c r="Q137" s="258">
        <f>ROUND(E137*P137,2)</f>
        <v>0</v>
      </c>
      <c r="R137" s="258"/>
      <c r="S137" s="258" t="s">
        <v>238</v>
      </c>
      <c r="T137" s="259" t="s">
        <v>167</v>
      </c>
      <c r="U137" s="224">
        <v>0</v>
      </c>
      <c r="V137" s="224">
        <f>ROUND(E137*U137,2)</f>
        <v>0</v>
      </c>
      <c r="W137" s="224"/>
      <c r="X137" s="224" t="s">
        <v>156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432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>
      <c r="A138" s="253">
        <v>45</v>
      </c>
      <c r="B138" s="254" t="s">
        <v>435</v>
      </c>
      <c r="C138" s="260" t="s">
        <v>436</v>
      </c>
      <c r="D138" s="255" t="s">
        <v>182</v>
      </c>
      <c r="E138" s="256">
        <v>1</v>
      </c>
      <c r="F138" s="257"/>
      <c r="G138" s="258">
        <f>ROUND(E138*F138,2)</f>
        <v>0</v>
      </c>
      <c r="H138" s="257"/>
      <c r="I138" s="258">
        <f>ROUND(E138*H138,2)</f>
        <v>0</v>
      </c>
      <c r="J138" s="257"/>
      <c r="K138" s="258">
        <f>ROUND(E138*J138,2)</f>
        <v>0</v>
      </c>
      <c r="L138" s="258">
        <v>15</v>
      </c>
      <c r="M138" s="258">
        <f>G138*(1+L138/100)</f>
        <v>0</v>
      </c>
      <c r="N138" s="258">
        <v>0</v>
      </c>
      <c r="O138" s="258">
        <f>ROUND(E138*N138,2)</f>
        <v>0</v>
      </c>
      <c r="P138" s="258">
        <v>0</v>
      </c>
      <c r="Q138" s="258">
        <f>ROUND(E138*P138,2)</f>
        <v>0</v>
      </c>
      <c r="R138" s="258"/>
      <c r="S138" s="258" t="s">
        <v>238</v>
      </c>
      <c r="T138" s="259" t="s">
        <v>167</v>
      </c>
      <c r="U138" s="224">
        <v>0</v>
      </c>
      <c r="V138" s="224">
        <f>ROUND(E138*U138,2)</f>
        <v>0</v>
      </c>
      <c r="W138" s="224"/>
      <c r="X138" s="224" t="s">
        <v>156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432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>
      <c r="A139" s="253">
        <v>46</v>
      </c>
      <c r="B139" s="254" t="s">
        <v>437</v>
      </c>
      <c r="C139" s="260" t="s">
        <v>438</v>
      </c>
      <c r="D139" s="255" t="s">
        <v>439</v>
      </c>
      <c r="E139" s="256">
        <v>1</v>
      </c>
      <c r="F139" s="257"/>
      <c r="G139" s="258">
        <f>ROUND(E139*F139,2)</f>
        <v>0</v>
      </c>
      <c r="H139" s="257"/>
      <c r="I139" s="258">
        <f>ROUND(E139*H139,2)</f>
        <v>0</v>
      </c>
      <c r="J139" s="257"/>
      <c r="K139" s="258">
        <f>ROUND(E139*J139,2)</f>
        <v>0</v>
      </c>
      <c r="L139" s="258">
        <v>15</v>
      </c>
      <c r="M139" s="258">
        <f>G139*(1+L139/100)</f>
        <v>0</v>
      </c>
      <c r="N139" s="258">
        <v>0</v>
      </c>
      <c r="O139" s="258">
        <f>ROUND(E139*N139,2)</f>
        <v>0</v>
      </c>
      <c r="P139" s="258">
        <v>0</v>
      </c>
      <c r="Q139" s="258">
        <f>ROUND(E139*P139,2)</f>
        <v>0</v>
      </c>
      <c r="R139" s="258"/>
      <c r="S139" s="258" t="s">
        <v>238</v>
      </c>
      <c r="T139" s="259" t="s">
        <v>167</v>
      </c>
      <c r="U139" s="224">
        <v>0</v>
      </c>
      <c r="V139" s="224">
        <f>ROUND(E139*U139,2)</f>
        <v>0</v>
      </c>
      <c r="W139" s="224"/>
      <c r="X139" s="224" t="s">
        <v>156</v>
      </c>
      <c r="Y139" s="214"/>
      <c r="Z139" s="214"/>
      <c r="AA139" s="214"/>
      <c r="AB139" s="214"/>
      <c r="AC139" s="214"/>
      <c r="AD139" s="214"/>
      <c r="AE139" s="214"/>
      <c r="AF139" s="214"/>
      <c r="AG139" s="214" t="s">
        <v>432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>
      <c r="A140" s="253">
        <v>47</v>
      </c>
      <c r="B140" s="254" t="s">
        <v>440</v>
      </c>
      <c r="C140" s="260" t="s">
        <v>441</v>
      </c>
      <c r="D140" s="255" t="s">
        <v>442</v>
      </c>
      <c r="E140" s="256">
        <v>1</v>
      </c>
      <c r="F140" s="257"/>
      <c r="G140" s="258">
        <f>ROUND(E140*F140,2)</f>
        <v>0</v>
      </c>
      <c r="H140" s="257"/>
      <c r="I140" s="258">
        <f>ROUND(E140*H140,2)</f>
        <v>0</v>
      </c>
      <c r="J140" s="257"/>
      <c r="K140" s="258">
        <f>ROUND(E140*J140,2)</f>
        <v>0</v>
      </c>
      <c r="L140" s="258">
        <v>15</v>
      </c>
      <c r="M140" s="258">
        <f>G140*(1+L140/100)</f>
        <v>0</v>
      </c>
      <c r="N140" s="258">
        <v>0</v>
      </c>
      <c r="O140" s="258">
        <f>ROUND(E140*N140,2)</f>
        <v>0</v>
      </c>
      <c r="P140" s="258">
        <v>0</v>
      </c>
      <c r="Q140" s="258">
        <f>ROUND(E140*P140,2)</f>
        <v>0</v>
      </c>
      <c r="R140" s="258"/>
      <c r="S140" s="258" t="s">
        <v>238</v>
      </c>
      <c r="T140" s="259" t="s">
        <v>167</v>
      </c>
      <c r="U140" s="224">
        <v>0</v>
      </c>
      <c r="V140" s="224">
        <f>ROUND(E140*U140,2)</f>
        <v>0</v>
      </c>
      <c r="W140" s="224"/>
      <c r="X140" s="224" t="s">
        <v>214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443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>
      <c r="A141" s="253">
        <v>48</v>
      </c>
      <c r="B141" s="254" t="s">
        <v>444</v>
      </c>
      <c r="C141" s="260" t="s">
        <v>445</v>
      </c>
      <c r="D141" s="255" t="s">
        <v>442</v>
      </c>
      <c r="E141" s="256">
        <v>1</v>
      </c>
      <c r="F141" s="257"/>
      <c r="G141" s="258">
        <f>ROUND(E141*F141,2)</f>
        <v>0</v>
      </c>
      <c r="H141" s="257"/>
      <c r="I141" s="258">
        <f>ROUND(E141*H141,2)</f>
        <v>0</v>
      </c>
      <c r="J141" s="257"/>
      <c r="K141" s="258">
        <f>ROUND(E141*J141,2)</f>
        <v>0</v>
      </c>
      <c r="L141" s="258">
        <v>15</v>
      </c>
      <c r="M141" s="258">
        <f>G141*(1+L141/100)</f>
        <v>0</v>
      </c>
      <c r="N141" s="258">
        <v>0</v>
      </c>
      <c r="O141" s="258">
        <f>ROUND(E141*N141,2)</f>
        <v>0</v>
      </c>
      <c r="P141" s="258">
        <v>0</v>
      </c>
      <c r="Q141" s="258">
        <f>ROUND(E141*P141,2)</f>
        <v>0</v>
      </c>
      <c r="R141" s="258"/>
      <c r="S141" s="258" t="s">
        <v>238</v>
      </c>
      <c r="T141" s="259" t="s">
        <v>167</v>
      </c>
      <c r="U141" s="224">
        <v>0</v>
      </c>
      <c r="V141" s="224">
        <f>ROUND(E141*U141,2)</f>
        <v>0</v>
      </c>
      <c r="W141" s="224"/>
      <c r="X141" s="224" t="s">
        <v>214</v>
      </c>
      <c r="Y141" s="214"/>
      <c r="Z141" s="214"/>
      <c r="AA141" s="214"/>
      <c r="AB141" s="214"/>
      <c r="AC141" s="214"/>
      <c r="AD141" s="214"/>
      <c r="AE141" s="214"/>
      <c r="AF141" s="214"/>
      <c r="AG141" s="214" t="s">
        <v>443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>
      <c r="A142" s="228" t="s">
        <v>149</v>
      </c>
      <c r="B142" s="229" t="s">
        <v>96</v>
      </c>
      <c r="C142" s="245" t="s">
        <v>97</v>
      </c>
      <c r="D142" s="230"/>
      <c r="E142" s="231"/>
      <c r="F142" s="232"/>
      <c r="G142" s="232">
        <f>SUMIF(AG143:AG149,"&lt;&gt;NOR",G143:G149)</f>
        <v>0</v>
      </c>
      <c r="H142" s="232"/>
      <c r="I142" s="232">
        <f>SUM(I143:I149)</f>
        <v>0</v>
      </c>
      <c r="J142" s="232"/>
      <c r="K142" s="232">
        <f>SUM(K143:K149)</f>
        <v>0</v>
      </c>
      <c r="L142" s="232"/>
      <c r="M142" s="232">
        <f>SUM(M143:M149)</f>
        <v>0</v>
      </c>
      <c r="N142" s="232"/>
      <c r="O142" s="232">
        <f>SUM(O143:O149)</f>
        <v>0</v>
      </c>
      <c r="P142" s="232"/>
      <c r="Q142" s="232">
        <f>SUM(Q143:Q149)</f>
        <v>0</v>
      </c>
      <c r="R142" s="232"/>
      <c r="S142" s="232"/>
      <c r="T142" s="233"/>
      <c r="U142" s="227"/>
      <c r="V142" s="227">
        <f>SUM(V143:V149)</f>
        <v>0</v>
      </c>
      <c r="W142" s="227"/>
      <c r="X142" s="227"/>
      <c r="AG142" t="s">
        <v>150</v>
      </c>
    </row>
    <row r="143" spans="1:60" outlineLevel="1">
      <c r="A143" s="253">
        <v>49</v>
      </c>
      <c r="B143" s="254" t="s">
        <v>446</v>
      </c>
      <c r="C143" s="260" t="s">
        <v>447</v>
      </c>
      <c r="D143" s="255" t="s">
        <v>182</v>
      </c>
      <c r="E143" s="256">
        <v>10</v>
      </c>
      <c r="F143" s="257"/>
      <c r="G143" s="258">
        <f>ROUND(E143*F143,2)</f>
        <v>0</v>
      </c>
      <c r="H143" s="257"/>
      <c r="I143" s="258">
        <f>ROUND(E143*H143,2)</f>
        <v>0</v>
      </c>
      <c r="J143" s="257"/>
      <c r="K143" s="258">
        <f>ROUND(E143*J143,2)</f>
        <v>0</v>
      </c>
      <c r="L143" s="258">
        <v>15</v>
      </c>
      <c r="M143" s="258">
        <f>G143*(1+L143/100)</f>
        <v>0</v>
      </c>
      <c r="N143" s="258">
        <v>0</v>
      </c>
      <c r="O143" s="258">
        <f>ROUND(E143*N143,2)</f>
        <v>0</v>
      </c>
      <c r="P143" s="258">
        <v>0</v>
      </c>
      <c r="Q143" s="258">
        <f>ROUND(E143*P143,2)</f>
        <v>0</v>
      </c>
      <c r="R143" s="258"/>
      <c r="S143" s="258" t="s">
        <v>238</v>
      </c>
      <c r="T143" s="259" t="s">
        <v>167</v>
      </c>
      <c r="U143" s="224">
        <v>0</v>
      </c>
      <c r="V143" s="224">
        <f>ROUND(E143*U143,2)</f>
        <v>0</v>
      </c>
      <c r="W143" s="224"/>
      <c r="X143" s="224" t="s">
        <v>156</v>
      </c>
      <c r="Y143" s="214"/>
      <c r="Z143" s="214"/>
      <c r="AA143" s="214"/>
      <c r="AB143" s="214"/>
      <c r="AC143" s="214"/>
      <c r="AD143" s="214"/>
      <c r="AE143" s="214"/>
      <c r="AF143" s="214"/>
      <c r="AG143" s="214" t="s">
        <v>432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>
      <c r="A144" s="253">
        <v>50</v>
      </c>
      <c r="B144" s="254" t="s">
        <v>448</v>
      </c>
      <c r="C144" s="260" t="s">
        <v>449</v>
      </c>
      <c r="D144" s="255" t="s">
        <v>182</v>
      </c>
      <c r="E144" s="256">
        <v>6</v>
      </c>
      <c r="F144" s="257"/>
      <c r="G144" s="258">
        <f>ROUND(E144*F144,2)</f>
        <v>0</v>
      </c>
      <c r="H144" s="257"/>
      <c r="I144" s="258">
        <f>ROUND(E144*H144,2)</f>
        <v>0</v>
      </c>
      <c r="J144" s="257"/>
      <c r="K144" s="258">
        <f>ROUND(E144*J144,2)</f>
        <v>0</v>
      </c>
      <c r="L144" s="258">
        <v>15</v>
      </c>
      <c r="M144" s="258">
        <f>G144*(1+L144/100)</f>
        <v>0</v>
      </c>
      <c r="N144" s="258">
        <v>0</v>
      </c>
      <c r="O144" s="258">
        <f>ROUND(E144*N144,2)</f>
        <v>0</v>
      </c>
      <c r="P144" s="258">
        <v>0</v>
      </c>
      <c r="Q144" s="258">
        <f>ROUND(E144*P144,2)</f>
        <v>0</v>
      </c>
      <c r="R144" s="258"/>
      <c r="S144" s="258" t="s">
        <v>238</v>
      </c>
      <c r="T144" s="259" t="s">
        <v>167</v>
      </c>
      <c r="U144" s="224">
        <v>0</v>
      </c>
      <c r="V144" s="224">
        <f>ROUND(E144*U144,2)</f>
        <v>0</v>
      </c>
      <c r="W144" s="224"/>
      <c r="X144" s="224" t="s">
        <v>156</v>
      </c>
      <c r="Y144" s="214"/>
      <c r="Z144" s="214"/>
      <c r="AA144" s="214"/>
      <c r="AB144" s="214"/>
      <c r="AC144" s="214"/>
      <c r="AD144" s="214"/>
      <c r="AE144" s="214"/>
      <c r="AF144" s="214"/>
      <c r="AG144" s="214" t="s">
        <v>432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>
      <c r="A145" s="253">
        <v>51</v>
      </c>
      <c r="B145" s="254" t="s">
        <v>450</v>
      </c>
      <c r="C145" s="260" t="s">
        <v>451</v>
      </c>
      <c r="D145" s="255" t="s">
        <v>442</v>
      </c>
      <c r="E145" s="256">
        <v>1</v>
      </c>
      <c r="F145" s="257"/>
      <c r="G145" s="258">
        <f>ROUND(E145*F145,2)</f>
        <v>0</v>
      </c>
      <c r="H145" s="257"/>
      <c r="I145" s="258">
        <f>ROUND(E145*H145,2)</f>
        <v>0</v>
      </c>
      <c r="J145" s="257"/>
      <c r="K145" s="258">
        <f>ROUND(E145*J145,2)</f>
        <v>0</v>
      </c>
      <c r="L145" s="258">
        <v>15</v>
      </c>
      <c r="M145" s="258">
        <f>G145*(1+L145/100)</f>
        <v>0</v>
      </c>
      <c r="N145" s="258">
        <v>0</v>
      </c>
      <c r="O145" s="258">
        <f>ROUND(E145*N145,2)</f>
        <v>0</v>
      </c>
      <c r="P145" s="258">
        <v>0</v>
      </c>
      <c r="Q145" s="258">
        <f>ROUND(E145*P145,2)</f>
        <v>0</v>
      </c>
      <c r="R145" s="258"/>
      <c r="S145" s="258" t="s">
        <v>238</v>
      </c>
      <c r="T145" s="259" t="s">
        <v>167</v>
      </c>
      <c r="U145" s="224">
        <v>0</v>
      </c>
      <c r="V145" s="224">
        <f>ROUND(E145*U145,2)</f>
        <v>0</v>
      </c>
      <c r="W145" s="224"/>
      <c r="X145" s="224" t="s">
        <v>214</v>
      </c>
      <c r="Y145" s="214"/>
      <c r="Z145" s="214"/>
      <c r="AA145" s="214"/>
      <c r="AB145" s="214"/>
      <c r="AC145" s="214"/>
      <c r="AD145" s="214"/>
      <c r="AE145" s="214"/>
      <c r="AF145" s="214"/>
      <c r="AG145" s="214" t="s">
        <v>443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>
      <c r="A146" s="253">
        <v>52</v>
      </c>
      <c r="B146" s="254" t="s">
        <v>452</v>
      </c>
      <c r="C146" s="260" t="s">
        <v>453</v>
      </c>
      <c r="D146" s="255" t="s">
        <v>439</v>
      </c>
      <c r="E146" s="256">
        <v>1</v>
      </c>
      <c r="F146" s="257"/>
      <c r="G146" s="258">
        <f>ROUND(E146*F146,2)</f>
        <v>0</v>
      </c>
      <c r="H146" s="257"/>
      <c r="I146" s="258">
        <f>ROUND(E146*H146,2)</f>
        <v>0</v>
      </c>
      <c r="J146" s="257"/>
      <c r="K146" s="258">
        <f>ROUND(E146*J146,2)</f>
        <v>0</v>
      </c>
      <c r="L146" s="258">
        <v>15</v>
      </c>
      <c r="M146" s="258">
        <f>G146*(1+L146/100)</f>
        <v>0</v>
      </c>
      <c r="N146" s="258">
        <v>0</v>
      </c>
      <c r="O146" s="258">
        <f>ROUND(E146*N146,2)</f>
        <v>0</v>
      </c>
      <c r="P146" s="258">
        <v>0</v>
      </c>
      <c r="Q146" s="258">
        <f>ROUND(E146*P146,2)</f>
        <v>0</v>
      </c>
      <c r="R146" s="258"/>
      <c r="S146" s="258" t="s">
        <v>238</v>
      </c>
      <c r="T146" s="259" t="s">
        <v>167</v>
      </c>
      <c r="U146" s="224">
        <v>0</v>
      </c>
      <c r="V146" s="224">
        <f>ROUND(E146*U146,2)</f>
        <v>0</v>
      </c>
      <c r="W146" s="224"/>
      <c r="X146" s="224" t="s">
        <v>214</v>
      </c>
      <c r="Y146" s="214"/>
      <c r="Z146" s="214"/>
      <c r="AA146" s="214"/>
      <c r="AB146" s="214"/>
      <c r="AC146" s="214"/>
      <c r="AD146" s="214"/>
      <c r="AE146" s="214"/>
      <c r="AF146" s="214"/>
      <c r="AG146" s="214" t="s">
        <v>443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>
      <c r="A147" s="253">
        <v>53</v>
      </c>
      <c r="B147" s="254" t="s">
        <v>454</v>
      </c>
      <c r="C147" s="260" t="s">
        <v>455</v>
      </c>
      <c r="D147" s="255" t="s">
        <v>439</v>
      </c>
      <c r="E147" s="256">
        <v>1</v>
      </c>
      <c r="F147" s="257"/>
      <c r="G147" s="258">
        <f>ROUND(E147*F147,2)</f>
        <v>0</v>
      </c>
      <c r="H147" s="257"/>
      <c r="I147" s="258">
        <f>ROUND(E147*H147,2)</f>
        <v>0</v>
      </c>
      <c r="J147" s="257"/>
      <c r="K147" s="258">
        <f>ROUND(E147*J147,2)</f>
        <v>0</v>
      </c>
      <c r="L147" s="258">
        <v>15</v>
      </c>
      <c r="M147" s="258">
        <f>G147*(1+L147/100)</f>
        <v>0</v>
      </c>
      <c r="N147" s="258">
        <v>0</v>
      </c>
      <c r="O147" s="258">
        <f>ROUND(E147*N147,2)</f>
        <v>0</v>
      </c>
      <c r="P147" s="258">
        <v>0</v>
      </c>
      <c r="Q147" s="258">
        <f>ROUND(E147*P147,2)</f>
        <v>0</v>
      </c>
      <c r="R147" s="258"/>
      <c r="S147" s="258" t="s">
        <v>238</v>
      </c>
      <c r="T147" s="259" t="s">
        <v>167</v>
      </c>
      <c r="U147" s="224">
        <v>0</v>
      </c>
      <c r="V147" s="224">
        <f>ROUND(E147*U147,2)</f>
        <v>0</v>
      </c>
      <c r="W147" s="224"/>
      <c r="X147" s="224" t="s">
        <v>214</v>
      </c>
      <c r="Y147" s="214"/>
      <c r="Z147" s="214"/>
      <c r="AA147" s="214"/>
      <c r="AB147" s="214"/>
      <c r="AC147" s="214"/>
      <c r="AD147" s="214"/>
      <c r="AE147" s="214"/>
      <c r="AF147" s="214"/>
      <c r="AG147" s="214" t="s">
        <v>443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>
      <c r="A148" s="253">
        <v>54</v>
      </c>
      <c r="B148" s="254" t="s">
        <v>456</v>
      </c>
      <c r="C148" s="260" t="s">
        <v>457</v>
      </c>
      <c r="D148" s="255" t="s">
        <v>439</v>
      </c>
      <c r="E148" s="256">
        <v>2</v>
      </c>
      <c r="F148" s="257"/>
      <c r="G148" s="258">
        <f>ROUND(E148*F148,2)</f>
        <v>0</v>
      </c>
      <c r="H148" s="257"/>
      <c r="I148" s="258">
        <f>ROUND(E148*H148,2)</f>
        <v>0</v>
      </c>
      <c r="J148" s="257"/>
      <c r="K148" s="258">
        <f>ROUND(E148*J148,2)</f>
        <v>0</v>
      </c>
      <c r="L148" s="258">
        <v>15</v>
      </c>
      <c r="M148" s="258">
        <f>G148*(1+L148/100)</f>
        <v>0</v>
      </c>
      <c r="N148" s="258">
        <v>0</v>
      </c>
      <c r="O148" s="258">
        <f>ROUND(E148*N148,2)</f>
        <v>0</v>
      </c>
      <c r="P148" s="258">
        <v>0</v>
      </c>
      <c r="Q148" s="258">
        <f>ROUND(E148*P148,2)</f>
        <v>0</v>
      </c>
      <c r="R148" s="258"/>
      <c r="S148" s="258" t="s">
        <v>238</v>
      </c>
      <c r="T148" s="259" t="s">
        <v>167</v>
      </c>
      <c r="U148" s="224">
        <v>0</v>
      </c>
      <c r="V148" s="224">
        <f>ROUND(E148*U148,2)</f>
        <v>0</v>
      </c>
      <c r="W148" s="224"/>
      <c r="X148" s="224" t="s">
        <v>214</v>
      </c>
      <c r="Y148" s="214"/>
      <c r="Z148" s="214"/>
      <c r="AA148" s="214"/>
      <c r="AB148" s="214"/>
      <c r="AC148" s="214"/>
      <c r="AD148" s="214"/>
      <c r="AE148" s="214"/>
      <c r="AF148" s="214"/>
      <c r="AG148" s="214" t="s">
        <v>443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>
      <c r="A149" s="253">
        <v>55</v>
      </c>
      <c r="B149" s="254" t="s">
        <v>458</v>
      </c>
      <c r="C149" s="260" t="s">
        <v>459</v>
      </c>
      <c r="D149" s="255" t="s">
        <v>442</v>
      </c>
      <c r="E149" s="256">
        <v>1</v>
      </c>
      <c r="F149" s="257"/>
      <c r="G149" s="258">
        <f>ROUND(E149*F149,2)</f>
        <v>0</v>
      </c>
      <c r="H149" s="257"/>
      <c r="I149" s="258">
        <f>ROUND(E149*H149,2)</f>
        <v>0</v>
      </c>
      <c r="J149" s="257"/>
      <c r="K149" s="258">
        <f>ROUND(E149*J149,2)</f>
        <v>0</v>
      </c>
      <c r="L149" s="258">
        <v>15</v>
      </c>
      <c r="M149" s="258">
        <f>G149*(1+L149/100)</f>
        <v>0</v>
      </c>
      <c r="N149" s="258">
        <v>0</v>
      </c>
      <c r="O149" s="258">
        <f>ROUND(E149*N149,2)</f>
        <v>0</v>
      </c>
      <c r="P149" s="258">
        <v>0</v>
      </c>
      <c r="Q149" s="258">
        <f>ROUND(E149*P149,2)</f>
        <v>0</v>
      </c>
      <c r="R149" s="258"/>
      <c r="S149" s="258" t="s">
        <v>238</v>
      </c>
      <c r="T149" s="259" t="s">
        <v>167</v>
      </c>
      <c r="U149" s="224">
        <v>0</v>
      </c>
      <c r="V149" s="224">
        <f>ROUND(E149*U149,2)</f>
        <v>0</v>
      </c>
      <c r="W149" s="224"/>
      <c r="X149" s="224" t="s">
        <v>214</v>
      </c>
      <c r="Y149" s="214"/>
      <c r="Z149" s="214"/>
      <c r="AA149" s="214"/>
      <c r="AB149" s="214"/>
      <c r="AC149" s="214"/>
      <c r="AD149" s="214"/>
      <c r="AE149" s="214"/>
      <c r="AF149" s="214"/>
      <c r="AG149" s="214" t="s">
        <v>443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>
      <c r="A150" s="228" t="s">
        <v>149</v>
      </c>
      <c r="B150" s="229" t="s">
        <v>98</v>
      </c>
      <c r="C150" s="245" t="s">
        <v>99</v>
      </c>
      <c r="D150" s="230"/>
      <c r="E150" s="231"/>
      <c r="F150" s="232"/>
      <c r="G150" s="232">
        <f>SUMIF(AG151:AG158,"&lt;&gt;NOR",G151:G158)</f>
        <v>0</v>
      </c>
      <c r="H150" s="232"/>
      <c r="I150" s="232">
        <f>SUM(I151:I158)</f>
        <v>0</v>
      </c>
      <c r="J150" s="232"/>
      <c r="K150" s="232">
        <f>SUM(K151:K158)</f>
        <v>0</v>
      </c>
      <c r="L150" s="232"/>
      <c r="M150" s="232">
        <f>SUM(M151:M158)</f>
        <v>0</v>
      </c>
      <c r="N150" s="232"/>
      <c r="O150" s="232">
        <f>SUM(O151:O158)</f>
        <v>0</v>
      </c>
      <c r="P150" s="232"/>
      <c r="Q150" s="232">
        <f>SUM(Q151:Q158)</f>
        <v>0</v>
      </c>
      <c r="R150" s="232"/>
      <c r="S150" s="232"/>
      <c r="T150" s="233"/>
      <c r="U150" s="227"/>
      <c r="V150" s="227">
        <f>SUM(V151:V158)</f>
        <v>0.37</v>
      </c>
      <c r="W150" s="227"/>
      <c r="X150" s="227"/>
      <c r="AG150" t="s">
        <v>150</v>
      </c>
    </row>
    <row r="151" spans="1:60" outlineLevel="1">
      <c r="A151" s="234">
        <v>56</v>
      </c>
      <c r="B151" s="235" t="s">
        <v>460</v>
      </c>
      <c r="C151" s="246" t="s">
        <v>461</v>
      </c>
      <c r="D151" s="236" t="s">
        <v>176</v>
      </c>
      <c r="E151" s="237">
        <v>1</v>
      </c>
      <c r="F151" s="238"/>
      <c r="G151" s="239">
        <f>ROUND(E151*F151,2)</f>
        <v>0</v>
      </c>
      <c r="H151" s="238"/>
      <c r="I151" s="239">
        <f>ROUND(E151*H151,2)</f>
        <v>0</v>
      </c>
      <c r="J151" s="238"/>
      <c r="K151" s="239">
        <f>ROUND(E151*J151,2)</f>
        <v>0</v>
      </c>
      <c r="L151" s="239">
        <v>15</v>
      </c>
      <c r="M151" s="239">
        <f>G151*(1+L151/100)</f>
        <v>0</v>
      </c>
      <c r="N151" s="239">
        <v>0</v>
      </c>
      <c r="O151" s="239">
        <f>ROUND(E151*N151,2)</f>
        <v>0</v>
      </c>
      <c r="P151" s="239">
        <v>0</v>
      </c>
      <c r="Q151" s="239">
        <f>ROUND(E151*P151,2)</f>
        <v>0</v>
      </c>
      <c r="R151" s="239" t="s">
        <v>462</v>
      </c>
      <c r="S151" s="239" t="s">
        <v>155</v>
      </c>
      <c r="T151" s="240" t="s">
        <v>155</v>
      </c>
      <c r="U151" s="224">
        <v>0.37</v>
      </c>
      <c r="V151" s="224">
        <f>ROUND(E151*U151,2)</f>
        <v>0.37</v>
      </c>
      <c r="W151" s="224"/>
      <c r="X151" s="224" t="s">
        <v>156</v>
      </c>
      <c r="Y151" s="214"/>
      <c r="Z151" s="214"/>
      <c r="AA151" s="214"/>
      <c r="AB151" s="214"/>
      <c r="AC151" s="214"/>
      <c r="AD151" s="214"/>
      <c r="AE151" s="214"/>
      <c r="AF151" s="214"/>
      <c r="AG151" s="214" t="s">
        <v>157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>
      <c r="A152" s="222"/>
      <c r="B152" s="223"/>
      <c r="C152" s="247" t="s">
        <v>463</v>
      </c>
      <c r="D152" s="225"/>
      <c r="E152" s="226">
        <v>1</v>
      </c>
      <c r="F152" s="224"/>
      <c r="G152" s="224"/>
      <c r="H152" s="224"/>
      <c r="I152" s="224"/>
      <c r="J152" s="224"/>
      <c r="K152" s="224"/>
      <c r="L152" s="224"/>
      <c r="M152" s="224"/>
      <c r="N152" s="224"/>
      <c r="O152" s="224"/>
      <c r="P152" s="224"/>
      <c r="Q152" s="224"/>
      <c r="R152" s="224"/>
      <c r="S152" s="224"/>
      <c r="T152" s="224"/>
      <c r="U152" s="224"/>
      <c r="V152" s="224"/>
      <c r="W152" s="224"/>
      <c r="X152" s="224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159</v>
      </c>
      <c r="AH152" s="214">
        <v>0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>
      <c r="A153" s="253">
        <v>57</v>
      </c>
      <c r="B153" s="254" t="s">
        <v>464</v>
      </c>
      <c r="C153" s="260" t="s">
        <v>465</v>
      </c>
      <c r="D153" s="255" t="s">
        <v>442</v>
      </c>
      <c r="E153" s="256">
        <v>1</v>
      </c>
      <c r="F153" s="257"/>
      <c r="G153" s="258">
        <f>ROUND(E153*F153,2)</f>
        <v>0</v>
      </c>
      <c r="H153" s="257"/>
      <c r="I153" s="258">
        <f>ROUND(E153*H153,2)</f>
        <v>0</v>
      </c>
      <c r="J153" s="257"/>
      <c r="K153" s="258">
        <f>ROUND(E153*J153,2)</f>
        <v>0</v>
      </c>
      <c r="L153" s="258">
        <v>15</v>
      </c>
      <c r="M153" s="258">
        <f>G153*(1+L153/100)</f>
        <v>0</v>
      </c>
      <c r="N153" s="258">
        <v>0</v>
      </c>
      <c r="O153" s="258">
        <f>ROUND(E153*N153,2)</f>
        <v>0</v>
      </c>
      <c r="P153" s="258">
        <v>0</v>
      </c>
      <c r="Q153" s="258">
        <f>ROUND(E153*P153,2)</f>
        <v>0</v>
      </c>
      <c r="R153" s="258"/>
      <c r="S153" s="258" t="s">
        <v>238</v>
      </c>
      <c r="T153" s="259" t="s">
        <v>167</v>
      </c>
      <c r="U153" s="224">
        <v>0</v>
      </c>
      <c r="V153" s="224">
        <f>ROUND(E153*U153,2)</f>
        <v>0</v>
      </c>
      <c r="W153" s="224"/>
      <c r="X153" s="224" t="s">
        <v>156</v>
      </c>
      <c r="Y153" s="214"/>
      <c r="Z153" s="214"/>
      <c r="AA153" s="214"/>
      <c r="AB153" s="214"/>
      <c r="AC153" s="214"/>
      <c r="AD153" s="214"/>
      <c r="AE153" s="214"/>
      <c r="AF153" s="214"/>
      <c r="AG153" s="214" t="s">
        <v>432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>
      <c r="A154" s="234">
        <v>58</v>
      </c>
      <c r="B154" s="235" t="s">
        <v>466</v>
      </c>
      <c r="C154" s="246" t="s">
        <v>467</v>
      </c>
      <c r="D154" s="236" t="s">
        <v>176</v>
      </c>
      <c r="E154" s="237">
        <v>1</v>
      </c>
      <c r="F154" s="238"/>
      <c r="G154" s="239">
        <f>ROUND(E154*F154,2)</f>
        <v>0</v>
      </c>
      <c r="H154" s="238"/>
      <c r="I154" s="239">
        <f>ROUND(E154*H154,2)</f>
        <v>0</v>
      </c>
      <c r="J154" s="238"/>
      <c r="K154" s="239">
        <f>ROUND(E154*J154,2)</f>
        <v>0</v>
      </c>
      <c r="L154" s="239">
        <v>15</v>
      </c>
      <c r="M154" s="239">
        <f>G154*(1+L154/100)</f>
        <v>0</v>
      </c>
      <c r="N154" s="239">
        <v>6.9999999999999999E-4</v>
      </c>
      <c r="O154" s="239">
        <f>ROUND(E154*N154,2)</f>
        <v>0</v>
      </c>
      <c r="P154" s="239">
        <v>0</v>
      </c>
      <c r="Q154" s="239">
        <f>ROUND(E154*P154,2)</f>
        <v>0</v>
      </c>
      <c r="R154" s="239" t="s">
        <v>213</v>
      </c>
      <c r="S154" s="239" t="s">
        <v>155</v>
      </c>
      <c r="T154" s="240" t="s">
        <v>155</v>
      </c>
      <c r="U154" s="224">
        <v>0</v>
      </c>
      <c r="V154" s="224">
        <f>ROUND(E154*U154,2)</f>
        <v>0</v>
      </c>
      <c r="W154" s="224"/>
      <c r="X154" s="224" t="s">
        <v>214</v>
      </c>
      <c r="Y154" s="214"/>
      <c r="Z154" s="214"/>
      <c r="AA154" s="214"/>
      <c r="AB154" s="214"/>
      <c r="AC154" s="214"/>
      <c r="AD154" s="214"/>
      <c r="AE154" s="214"/>
      <c r="AF154" s="214"/>
      <c r="AG154" s="214" t="s">
        <v>215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>
      <c r="A155" s="222"/>
      <c r="B155" s="223"/>
      <c r="C155" s="247" t="s">
        <v>463</v>
      </c>
      <c r="D155" s="225"/>
      <c r="E155" s="226">
        <v>1</v>
      </c>
      <c r="F155" s="224"/>
      <c r="G155" s="224"/>
      <c r="H155" s="224"/>
      <c r="I155" s="224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24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159</v>
      </c>
      <c r="AH155" s="214">
        <v>0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>
      <c r="A156" s="253">
        <v>59</v>
      </c>
      <c r="B156" s="254" t="s">
        <v>468</v>
      </c>
      <c r="C156" s="260" t="s">
        <v>469</v>
      </c>
      <c r="D156" s="255" t="s">
        <v>442</v>
      </c>
      <c r="E156" s="256">
        <v>1</v>
      </c>
      <c r="F156" s="257"/>
      <c r="G156" s="258">
        <f>ROUND(E156*F156,2)</f>
        <v>0</v>
      </c>
      <c r="H156" s="257"/>
      <c r="I156" s="258">
        <f>ROUND(E156*H156,2)</f>
        <v>0</v>
      </c>
      <c r="J156" s="257"/>
      <c r="K156" s="258">
        <f>ROUND(E156*J156,2)</f>
        <v>0</v>
      </c>
      <c r="L156" s="258">
        <v>15</v>
      </c>
      <c r="M156" s="258">
        <f>G156*(1+L156/100)</f>
        <v>0</v>
      </c>
      <c r="N156" s="258">
        <v>0</v>
      </c>
      <c r="O156" s="258">
        <f>ROUND(E156*N156,2)</f>
        <v>0</v>
      </c>
      <c r="P156" s="258">
        <v>0</v>
      </c>
      <c r="Q156" s="258">
        <f>ROUND(E156*P156,2)</f>
        <v>0</v>
      </c>
      <c r="R156" s="258"/>
      <c r="S156" s="258" t="s">
        <v>238</v>
      </c>
      <c r="T156" s="259" t="s">
        <v>167</v>
      </c>
      <c r="U156" s="224">
        <v>0</v>
      </c>
      <c r="V156" s="224">
        <f>ROUND(E156*U156,2)</f>
        <v>0</v>
      </c>
      <c r="W156" s="224"/>
      <c r="X156" s="224" t="s">
        <v>214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443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>
      <c r="A157" s="253">
        <v>60</v>
      </c>
      <c r="B157" s="254" t="s">
        <v>470</v>
      </c>
      <c r="C157" s="260" t="s">
        <v>471</v>
      </c>
      <c r="D157" s="255" t="s">
        <v>442</v>
      </c>
      <c r="E157" s="256">
        <v>1</v>
      </c>
      <c r="F157" s="257"/>
      <c r="G157" s="258">
        <f>ROUND(E157*F157,2)</f>
        <v>0</v>
      </c>
      <c r="H157" s="257"/>
      <c r="I157" s="258">
        <f>ROUND(E157*H157,2)</f>
        <v>0</v>
      </c>
      <c r="J157" s="257"/>
      <c r="K157" s="258">
        <f>ROUND(E157*J157,2)</f>
        <v>0</v>
      </c>
      <c r="L157" s="258">
        <v>15</v>
      </c>
      <c r="M157" s="258">
        <f>G157*(1+L157/100)</f>
        <v>0</v>
      </c>
      <c r="N157" s="258">
        <v>0</v>
      </c>
      <c r="O157" s="258">
        <f>ROUND(E157*N157,2)</f>
        <v>0</v>
      </c>
      <c r="P157" s="258">
        <v>0</v>
      </c>
      <c r="Q157" s="258">
        <f>ROUND(E157*P157,2)</f>
        <v>0</v>
      </c>
      <c r="R157" s="258"/>
      <c r="S157" s="258" t="s">
        <v>238</v>
      </c>
      <c r="T157" s="259" t="s">
        <v>167</v>
      </c>
      <c r="U157" s="224">
        <v>0</v>
      </c>
      <c r="V157" s="224">
        <f>ROUND(E157*U157,2)</f>
        <v>0</v>
      </c>
      <c r="W157" s="224"/>
      <c r="X157" s="224" t="s">
        <v>214</v>
      </c>
      <c r="Y157" s="214"/>
      <c r="Z157" s="214"/>
      <c r="AA157" s="214"/>
      <c r="AB157" s="214"/>
      <c r="AC157" s="214"/>
      <c r="AD157" s="214"/>
      <c r="AE157" s="214"/>
      <c r="AF157" s="214"/>
      <c r="AG157" s="214" t="s">
        <v>443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>
      <c r="A158" s="253">
        <v>61</v>
      </c>
      <c r="B158" s="254" t="s">
        <v>472</v>
      </c>
      <c r="C158" s="260" t="s">
        <v>473</v>
      </c>
      <c r="D158" s="255" t="s">
        <v>442</v>
      </c>
      <c r="E158" s="256">
        <v>1</v>
      </c>
      <c r="F158" s="257"/>
      <c r="G158" s="258">
        <f>ROUND(E158*F158,2)</f>
        <v>0</v>
      </c>
      <c r="H158" s="257"/>
      <c r="I158" s="258">
        <f>ROUND(E158*H158,2)</f>
        <v>0</v>
      </c>
      <c r="J158" s="257"/>
      <c r="K158" s="258">
        <f>ROUND(E158*J158,2)</f>
        <v>0</v>
      </c>
      <c r="L158" s="258">
        <v>15</v>
      </c>
      <c r="M158" s="258">
        <f>G158*(1+L158/100)</f>
        <v>0</v>
      </c>
      <c r="N158" s="258">
        <v>0</v>
      </c>
      <c r="O158" s="258">
        <f>ROUND(E158*N158,2)</f>
        <v>0</v>
      </c>
      <c r="P158" s="258">
        <v>0</v>
      </c>
      <c r="Q158" s="258">
        <f>ROUND(E158*P158,2)</f>
        <v>0</v>
      </c>
      <c r="R158" s="258"/>
      <c r="S158" s="258" t="s">
        <v>238</v>
      </c>
      <c r="T158" s="259" t="s">
        <v>167</v>
      </c>
      <c r="U158" s="224">
        <v>0</v>
      </c>
      <c r="V158" s="224">
        <f>ROUND(E158*U158,2)</f>
        <v>0</v>
      </c>
      <c r="W158" s="224"/>
      <c r="X158" s="224" t="s">
        <v>214</v>
      </c>
      <c r="Y158" s="214"/>
      <c r="Z158" s="214"/>
      <c r="AA158" s="214"/>
      <c r="AB158" s="214"/>
      <c r="AC158" s="214"/>
      <c r="AD158" s="214"/>
      <c r="AE158" s="214"/>
      <c r="AF158" s="214"/>
      <c r="AG158" s="214" t="s">
        <v>443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>
      <c r="A159" s="228" t="s">
        <v>149</v>
      </c>
      <c r="B159" s="229" t="s">
        <v>100</v>
      </c>
      <c r="C159" s="245" t="s">
        <v>101</v>
      </c>
      <c r="D159" s="230"/>
      <c r="E159" s="231"/>
      <c r="F159" s="232"/>
      <c r="G159" s="232">
        <f>SUMIF(AG160:AG163,"&lt;&gt;NOR",G160:G163)</f>
        <v>0</v>
      </c>
      <c r="H159" s="232"/>
      <c r="I159" s="232">
        <f>SUM(I160:I163)</f>
        <v>0</v>
      </c>
      <c r="J159" s="232"/>
      <c r="K159" s="232">
        <f>SUM(K160:K163)</f>
        <v>0</v>
      </c>
      <c r="L159" s="232"/>
      <c r="M159" s="232">
        <f>SUM(M160:M163)</f>
        <v>0</v>
      </c>
      <c r="N159" s="232"/>
      <c r="O159" s="232">
        <f>SUM(O160:O163)</f>
        <v>0.01</v>
      </c>
      <c r="P159" s="232"/>
      <c r="Q159" s="232">
        <f>SUM(Q160:Q163)</f>
        <v>0</v>
      </c>
      <c r="R159" s="232"/>
      <c r="S159" s="232"/>
      <c r="T159" s="233"/>
      <c r="U159" s="227"/>
      <c r="V159" s="227">
        <f>SUM(V160:V163)</f>
        <v>1.37</v>
      </c>
      <c r="W159" s="227"/>
      <c r="X159" s="227"/>
      <c r="AG159" t="s">
        <v>150</v>
      </c>
    </row>
    <row r="160" spans="1:60" ht="30.6" outlineLevel="1">
      <c r="A160" s="234">
        <v>62</v>
      </c>
      <c r="B160" s="235" t="s">
        <v>474</v>
      </c>
      <c r="C160" s="246" t="s">
        <v>475</v>
      </c>
      <c r="D160" s="236" t="s">
        <v>428</v>
      </c>
      <c r="E160" s="237">
        <v>1</v>
      </c>
      <c r="F160" s="238"/>
      <c r="G160" s="239">
        <f>ROUND(E160*F160,2)</f>
        <v>0</v>
      </c>
      <c r="H160" s="238"/>
      <c r="I160" s="239">
        <f>ROUND(E160*H160,2)</f>
        <v>0</v>
      </c>
      <c r="J160" s="238"/>
      <c r="K160" s="239">
        <f>ROUND(E160*J160,2)</f>
        <v>0</v>
      </c>
      <c r="L160" s="239">
        <v>15</v>
      </c>
      <c r="M160" s="239">
        <f>G160*(1+L160/100)</f>
        <v>0</v>
      </c>
      <c r="N160" s="239">
        <v>1.2999999999999999E-2</v>
      </c>
      <c r="O160" s="239">
        <f>ROUND(E160*N160,2)</f>
        <v>0.01</v>
      </c>
      <c r="P160" s="239">
        <v>0</v>
      </c>
      <c r="Q160" s="239">
        <f>ROUND(E160*P160,2)</f>
        <v>0</v>
      </c>
      <c r="R160" s="239" t="s">
        <v>462</v>
      </c>
      <c r="S160" s="239" t="s">
        <v>155</v>
      </c>
      <c r="T160" s="240" t="s">
        <v>155</v>
      </c>
      <c r="U160" s="224">
        <v>1.35</v>
      </c>
      <c r="V160" s="224">
        <f>ROUND(E160*U160,2)</f>
        <v>1.35</v>
      </c>
      <c r="W160" s="224"/>
      <c r="X160" s="224" t="s">
        <v>156</v>
      </c>
      <c r="Y160" s="214"/>
      <c r="Z160" s="214"/>
      <c r="AA160" s="214"/>
      <c r="AB160" s="214"/>
      <c r="AC160" s="214"/>
      <c r="AD160" s="214"/>
      <c r="AE160" s="214"/>
      <c r="AF160" s="214"/>
      <c r="AG160" s="214" t="s">
        <v>157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>
      <c r="A161" s="222"/>
      <c r="B161" s="223"/>
      <c r="C161" s="247" t="s">
        <v>476</v>
      </c>
      <c r="D161" s="225"/>
      <c r="E161" s="226">
        <v>1</v>
      </c>
      <c r="F161" s="224"/>
      <c r="G161" s="224"/>
      <c r="H161" s="224"/>
      <c r="I161" s="224"/>
      <c r="J161" s="224"/>
      <c r="K161" s="224"/>
      <c r="L161" s="224"/>
      <c r="M161" s="224"/>
      <c r="N161" s="224"/>
      <c r="O161" s="224"/>
      <c r="P161" s="224"/>
      <c r="Q161" s="224"/>
      <c r="R161" s="224"/>
      <c r="S161" s="224"/>
      <c r="T161" s="224"/>
      <c r="U161" s="224"/>
      <c r="V161" s="224"/>
      <c r="W161" s="224"/>
      <c r="X161" s="224"/>
      <c r="Y161" s="214"/>
      <c r="Z161" s="214"/>
      <c r="AA161" s="214"/>
      <c r="AB161" s="214"/>
      <c r="AC161" s="214"/>
      <c r="AD161" s="214"/>
      <c r="AE161" s="214"/>
      <c r="AF161" s="214"/>
      <c r="AG161" s="214" t="s">
        <v>159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>
      <c r="A162" s="234">
        <v>63</v>
      </c>
      <c r="B162" s="235" t="s">
        <v>477</v>
      </c>
      <c r="C162" s="246" t="s">
        <v>478</v>
      </c>
      <c r="D162" s="236" t="s">
        <v>186</v>
      </c>
      <c r="E162" s="237">
        <v>1.2999999999999999E-2</v>
      </c>
      <c r="F162" s="238"/>
      <c r="G162" s="239">
        <f>ROUND(E162*F162,2)</f>
        <v>0</v>
      </c>
      <c r="H162" s="238"/>
      <c r="I162" s="239">
        <f>ROUND(E162*H162,2)</f>
        <v>0</v>
      </c>
      <c r="J162" s="238"/>
      <c r="K162" s="239">
        <f>ROUND(E162*J162,2)</f>
        <v>0</v>
      </c>
      <c r="L162" s="239">
        <v>15</v>
      </c>
      <c r="M162" s="239">
        <f>G162*(1+L162/100)</f>
        <v>0</v>
      </c>
      <c r="N162" s="239">
        <v>0</v>
      </c>
      <c r="O162" s="239">
        <f>ROUND(E162*N162,2)</f>
        <v>0</v>
      </c>
      <c r="P162" s="239">
        <v>0</v>
      </c>
      <c r="Q162" s="239">
        <f>ROUND(E162*P162,2)</f>
        <v>0</v>
      </c>
      <c r="R162" s="239" t="s">
        <v>462</v>
      </c>
      <c r="S162" s="239" t="s">
        <v>155</v>
      </c>
      <c r="T162" s="240" t="s">
        <v>155</v>
      </c>
      <c r="U162" s="224">
        <v>1.7789999999999999</v>
      </c>
      <c r="V162" s="224">
        <f>ROUND(E162*U162,2)</f>
        <v>0.02</v>
      </c>
      <c r="W162" s="224"/>
      <c r="X162" s="224" t="s">
        <v>188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189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>
      <c r="A163" s="222"/>
      <c r="B163" s="223"/>
      <c r="C163" s="248" t="s">
        <v>230</v>
      </c>
      <c r="D163" s="241"/>
      <c r="E163" s="241"/>
      <c r="F163" s="241"/>
      <c r="G163" s="241"/>
      <c r="H163" s="224"/>
      <c r="I163" s="224"/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  <c r="W163" s="224"/>
      <c r="X163" s="224"/>
      <c r="Y163" s="214"/>
      <c r="Z163" s="214"/>
      <c r="AA163" s="214"/>
      <c r="AB163" s="214"/>
      <c r="AC163" s="214"/>
      <c r="AD163" s="214"/>
      <c r="AE163" s="214"/>
      <c r="AF163" s="214"/>
      <c r="AG163" s="214" t="s">
        <v>178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>
      <c r="A164" s="228" t="s">
        <v>149</v>
      </c>
      <c r="B164" s="229" t="s">
        <v>104</v>
      </c>
      <c r="C164" s="245" t="s">
        <v>105</v>
      </c>
      <c r="D164" s="230"/>
      <c r="E164" s="231"/>
      <c r="F164" s="232"/>
      <c r="G164" s="232">
        <f>SUMIF(AG165:AG185,"&lt;&gt;NOR",G165:G185)</f>
        <v>0</v>
      </c>
      <c r="H164" s="232"/>
      <c r="I164" s="232">
        <f>SUM(I165:I185)</f>
        <v>0</v>
      </c>
      <c r="J164" s="232"/>
      <c r="K164" s="232">
        <f>SUM(K165:K185)</f>
        <v>0</v>
      </c>
      <c r="L164" s="232"/>
      <c r="M164" s="232">
        <f>SUM(M165:M185)</f>
        <v>0</v>
      </c>
      <c r="N164" s="232"/>
      <c r="O164" s="232">
        <f>SUM(O165:O185)</f>
        <v>0.1</v>
      </c>
      <c r="P164" s="232"/>
      <c r="Q164" s="232">
        <f>SUM(Q165:Q185)</f>
        <v>1.33</v>
      </c>
      <c r="R164" s="232"/>
      <c r="S164" s="232"/>
      <c r="T164" s="233"/>
      <c r="U164" s="227"/>
      <c r="V164" s="227">
        <f>SUM(V165:V185)</f>
        <v>18.75</v>
      </c>
      <c r="W164" s="227"/>
      <c r="X164" s="227"/>
      <c r="AG164" t="s">
        <v>150</v>
      </c>
    </row>
    <row r="165" spans="1:60" outlineLevel="1">
      <c r="A165" s="234">
        <v>64</v>
      </c>
      <c r="B165" s="235" t="s">
        <v>479</v>
      </c>
      <c r="C165" s="246" t="s">
        <v>480</v>
      </c>
      <c r="D165" s="236" t="s">
        <v>153</v>
      </c>
      <c r="E165" s="237">
        <v>23.08</v>
      </c>
      <c r="F165" s="238"/>
      <c r="G165" s="239">
        <f>ROUND(E165*F165,2)</f>
        <v>0</v>
      </c>
      <c r="H165" s="238"/>
      <c r="I165" s="239">
        <f>ROUND(E165*H165,2)</f>
        <v>0</v>
      </c>
      <c r="J165" s="238"/>
      <c r="K165" s="239">
        <f>ROUND(E165*J165,2)</f>
        <v>0</v>
      </c>
      <c r="L165" s="239">
        <v>15</v>
      </c>
      <c r="M165" s="239">
        <f>G165*(1+L165/100)</f>
        <v>0</v>
      </c>
      <c r="N165" s="239">
        <v>0</v>
      </c>
      <c r="O165" s="239">
        <f>ROUND(E165*N165,2)</f>
        <v>0</v>
      </c>
      <c r="P165" s="239">
        <v>1.7999999999999999E-2</v>
      </c>
      <c r="Q165" s="239">
        <f>ROUND(E165*P165,2)</f>
        <v>0.42</v>
      </c>
      <c r="R165" s="239" t="s">
        <v>481</v>
      </c>
      <c r="S165" s="239" t="s">
        <v>155</v>
      </c>
      <c r="T165" s="240" t="s">
        <v>167</v>
      </c>
      <c r="U165" s="224">
        <v>0.19500000000000001</v>
      </c>
      <c r="V165" s="224">
        <f>ROUND(E165*U165,2)</f>
        <v>4.5</v>
      </c>
      <c r="W165" s="224"/>
      <c r="X165" s="224" t="s">
        <v>156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157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>
      <c r="A166" s="222"/>
      <c r="B166" s="223"/>
      <c r="C166" s="247" t="s">
        <v>406</v>
      </c>
      <c r="D166" s="225"/>
      <c r="E166" s="226">
        <v>21.28</v>
      </c>
      <c r="F166" s="224"/>
      <c r="G166" s="224"/>
      <c r="H166" s="224"/>
      <c r="I166" s="224"/>
      <c r="J166" s="224"/>
      <c r="K166" s="224"/>
      <c r="L166" s="224"/>
      <c r="M166" s="224"/>
      <c r="N166" s="224"/>
      <c r="O166" s="224"/>
      <c r="P166" s="224"/>
      <c r="Q166" s="224"/>
      <c r="R166" s="224"/>
      <c r="S166" s="224"/>
      <c r="T166" s="224"/>
      <c r="U166" s="224"/>
      <c r="V166" s="224"/>
      <c r="W166" s="224"/>
      <c r="X166" s="224"/>
      <c r="Y166" s="214"/>
      <c r="Z166" s="214"/>
      <c r="AA166" s="214"/>
      <c r="AB166" s="214"/>
      <c r="AC166" s="214"/>
      <c r="AD166" s="214"/>
      <c r="AE166" s="214"/>
      <c r="AF166" s="214"/>
      <c r="AG166" s="214" t="s">
        <v>159</v>
      </c>
      <c r="AH166" s="214">
        <v>0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>
      <c r="A167" s="222"/>
      <c r="B167" s="223"/>
      <c r="C167" s="247" t="s">
        <v>380</v>
      </c>
      <c r="D167" s="225"/>
      <c r="E167" s="226">
        <v>1.8</v>
      </c>
      <c r="F167" s="224"/>
      <c r="G167" s="224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224"/>
      <c r="U167" s="224"/>
      <c r="V167" s="224"/>
      <c r="W167" s="224"/>
      <c r="X167" s="224"/>
      <c r="Y167" s="214"/>
      <c r="Z167" s="214"/>
      <c r="AA167" s="214"/>
      <c r="AB167" s="214"/>
      <c r="AC167" s="214"/>
      <c r="AD167" s="214"/>
      <c r="AE167" s="214"/>
      <c r="AF167" s="214"/>
      <c r="AG167" s="214" t="s">
        <v>159</v>
      </c>
      <c r="AH167" s="214">
        <v>0</v>
      </c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ht="20.399999999999999" outlineLevel="1">
      <c r="A168" s="234">
        <v>65</v>
      </c>
      <c r="B168" s="235" t="s">
        <v>482</v>
      </c>
      <c r="C168" s="246" t="s">
        <v>483</v>
      </c>
      <c r="D168" s="236" t="s">
        <v>153</v>
      </c>
      <c r="E168" s="237">
        <v>23.08</v>
      </c>
      <c r="F168" s="238"/>
      <c r="G168" s="239">
        <f>ROUND(E168*F168,2)</f>
        <v>0</v>
      </c>
      <c r="H168" s="238"/>
      <c r="I168" s="239">
        <f>ROUND(E168*H168,2)</f>
        <v>0</v>
      </c>
      <c r="J168" s="238"/>
      <c r="K168" s="239">
        <f>ROUND(E168*J168,2)</f>
        <v>0</v>
      </c>
      <c r="L168" s="239">
        <v>15</v>
      </c>
      <c r="M168" s="239">
        <f>G168*(1+L168/100)</f>
        <v>0</v>
      </c>
      <c r="N168" s="239">
        <v>0</v>
      </c>
      <c r="O168" s="239">
        <f>ROUND(E168*N168,2)</f>
        <v>0</v>
      </c>
      <c r="P168" s="239">
        <v>3.5000000000000003E-2</v>
      </c>
      <c r="Q168" s="239">
        <f>ROUND(E168*P168,2)</f>
        <v>0.81</v>
      </c>
      <c r="R168" s="239" t="s">
        <v>481</v>
      </c>
      <c r="S168" s="239" t="s">
        <v>155</v>
      </c>
      <c r="T168" s="240" t="s">
        <v>155</v>
      </c>
      <c r="U168" s="224">
        <v>0.09</v>
      </c>
      <c r="V168" s="224">
        <f>ROUND(E168*U168,2)</f>
        <v>2.08</v>
      </c>
      <c r="W168" s="224"/>
      <c r="X168" s="224" t="s">
        <v>156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157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>
      <c r="A169" s="222"/>
      <c r="B169" s="223"/>
      <c r="C169" s="247" t="s">
        <v>406</v>
      </c>
      <c r="D169" s="225"/>
      <c r="E169" s="226">
        <v>21.28</v>
      </c>
      <c r="F169" s="224"/>
      <c r="G169" s="224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4"/>
      <c r="V169" s="224"/>
      <c r="W169" s="224"/>
      <c r="X169" s="224"/>
      <c r="Y169" s="214"/>
      <c r="Z169" s="214"/>
      <c r="AA169" s="214"/>
      <c r="AB169" s="214"/>
      <c r="AC169" s="214"/>
      <c r="AD169" s="214"/>
      <c r="AE169" s="214"/>
      <c r="AF169" s="214"/>
      <c r="AG169" s="214" t="s">
        <v>159</v>
      </c>
      <c r="AH169" s="214">
        <v>0</v>
      </c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>
      <c r="A170" s="222"/>
      <c r="B170" s="223"/>
      <c r="C170" s="247" t="s">
        <v>380</v>
      </c>
      <c r="D170" s="225"/>
      <c r="E170" s="226">
        <v>1.8</v>
      </c>
      <c r="F170" s="224"/>
      <c r="G170" s="224"/>
      <c r="H170" s="224"/>
      <c r="I170" s="224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4"/>
      <c r="V170" s="224"/>
      <c r="W170" s="224"/>
      <c r="X170" s="224"/>
      <c r="Y170" s="214"/>
      <c r="Z170" s="214"/>
      <c r="AA170" s="214"/>
      <c r="AB170" s="214"/>
      <c r="AC170" s="214"/>
      <c r="AD170" s="214"/>
      <c r="AE170" s="214"/>
      <c r="AF170" s="214"/>
      <c r="AG170" s="214" t="s">
        <v>159</v>
      </c>
      <c r="AH170" s="214">
        <v>0</v>
      </c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ht="30.6" outlineLevel="1">
      <c r="A171" s="234">
        <v>66</v>
      </c>
      <c r="B171" s="235" t="s">
        <v>484</v>
      </c>
      <c r="C171" s="246" t="s">
        <v>485</v>
      </c>
      <c r="D171" s="236" t="s">
        <v>153</v>
      </c>
      <c r="E171" s="237">
        <v>3.6749999999999998</v>
      </c>
      <c r="F171" s="238"/>
      <c r="G171" s="239">
        <f>ROUND(E171*F171,2)</f>
        <v>0</v>
      </c>
      <c r="H171" s="238"/>
      <c r="I171" s="239">
        <f>ROUND(E171*H171,2)</f>
        <v>0</v>
      </c>
      <c r="J171" s="238"/>
      <c r="K171" s="239">
        <f>ROUND(E171*J171,2)</f>
        <v>0</v>
      </c>
      <c r="L171" s="239">
        <v>15</v>
      </c>
      <c r="M171" s="239">
        <f>G171*(1+L171/100)</f>
        <v>0</v>
      </c>
      <c r="N171" s="239">
        <v>1.426E-2</v>
      </c>
      <c r="O171" s="239">
        <f>ROUND(E171*N171,2)</f>
        <v>0.05</v>
      </c>
      <c r="P171" s="239">
        <v>0</v>
      </c>
      <c r="Q171" s="239">
        <f>ROUND(E171*P171,2)</f>
        <v>0</v>
      </c>
      <c r="R171" s="239" t="s">
        <v>481</v>
      </c>
      <c r="S171" s="239" t="s">
        <v>155</v>
      </c>
      <c r="T171" s="240" t="s">
        <v>167</v>
      </c>
      <c r="U171" s="224">
        <v>0.16200000000000001</v>
      </c>
      <c r="V171" s="224">
        <f>ROUND(E171*U171,2)</f>
        <v>0.6</v>
      </c>
      <c r="W171" s="224"/>
      <c r="X171" s="224" t="s">
        <v>156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157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>
      <c r="A172" s="222"/>
      <c r="B172" s="223"/>
      <c r="C172" s="247" t="s">
        <v>486</v>
      </c>
      <c r="D172" s="225"/>
      <c r="E172" s="226">
        <v>3.6749999999999998</v>
      </c>
      <c r="F172" s="224"/>
      <c r="G172" s="224"/>
      <c r="H172" s="224"/>
      <c r="I172" s="224"/>
      <c r="J172" s="224"/>
      <c r="K172" s="224"/>
      <c r="L172" s="224"/>
      <c r="M172" s="224"/>
      <c r="N172" s="224"/>
      <c r="O172" s="224"/>
      <c r="P172" s="224"/>
      <c r="Q172" s="224"/>
      <c r="R172" s="224"/>
      <c r="S172" s="224"/>
      <c r="T172" s="224"/>
      <c r="U172" s="224"/>
      <c r="V172" s="224"/>
      <c r="W172" s="224"/>
      <c r="X172" s="224"/>
      <c r="Y172" s="214"/>
      <c r="Z172" s="214"/>
      <c r="AA172" s="214"/>
      <c r="AB172" s="214"/>
      <c r="AC172" s="214"/>
      <c r="AD172" s="214"/>
      <c r="AE172" s="214"/>
      <c r="AF172" s="214"/>
      <c r="AG172" s="214" t="s">
        <v>159</v>
      </c>
      <c r="AH172" s="214">
        <v>0</v>
      </c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>
      <c r="A173" s="234">
        <v>67</v>
      </c>
      <c r="B173" s="235" t="s">
        <v>487</v>
      </c>
      <c r="C173" s="246" t="s">
        <v>488</v>
      </c>
      <c r="D173" s="236" t="s">
        <v>153</v>
      </c>
      <c r="E173" s="237">
        <v>3.6749999999999998</v>
      </c>
      <c r="F173" s="238"/>
      <c r="G173" s="239">
        <f>ROUND(E173*F173,2)</f>
        <v>0</v>
      </c>
      <c r="H173" s="238"/>
      <c r="I173" s="239">
        <f>ROUND(E173*H173,2)</f>
        <v>0</v>
      </c>
      <c r="J173" s="238"/>
      <c r="K173" s="239">
        <f>ROUND(E173*J173,2)</f>
        <v>0</v>
      </c>
      <c r="L173" s="239">
        <v>15</v>
      </c>
      <c r="M173" s="239">
        <f>G173*(1+L173/100)</f>
        <v>0</v>
      </c>
      <c r="N173" s="239">
        <v>0</v>
      </c>
      <c r="O173" s="239">
        <f>ROUND(E173*N173,2)</f>
        <v>0</v>
      </c>
      <c r="P173" s="239">
        <v>1.4E-2</v>
      </c>
      <c r="Q173" s="239">
        <f>ROUND(E173*P173,2)</f>
        <v>0.05</v>
      </c>
      <c r="R173" s="239" t="s">
        <v>481</v>
      </c>
      <c r="S173" s="239" t="s">
        <v>155</v>
      </c>
      <c r="T173" s="240" t="s">
        <v>167</v>
      </c>
      <c r="U173" s="224">
        <v>0.08</v>
      </c>
      <c r="V173" s="224">
        <f>ROUND(E173*U173,2)</f>
        <v>0.28999999999999998</v>
      </c>
      <c r="W173" s="224"/>
      <c r="X173" s="224" t="s">
        <v>156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157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>
      <c r="A174" s="222"/>
      <c r="B174" s="223"/>
      <c r="C174" s="247" t="s">
        <v>489</v>
      </c>
      <c r="D174" s="225"/>
      <c r="E174" s="226">
        <v>3.6749999999999998</v>
      </c>
      <c r="F174" s="224"/>
      <c r="G174" s="224"/>
      <c r="H174" s="224"/>
      <c r="I174" s="224"/>
      <c r="J174" s="224"/>
      <c r="K174" s="224"/>
      <c r="L174" s="224"/>
      <c r="M174" s="224"/>
      <c r="N174" s="224"/>
      <c r="O174" s="224"/>
      <c r="P174" s="224"/>
      <c r="Q174" s="224"/>
      <c r="R174" s="224"/>
      <c r="S174" s="224"/>
      <c r="T174" s="224"/>
      <c r="U174" s="224"/>
      <c r="V174" s="224"/>
      <c r="W174" s="224"/>
      <c r="X174" s="224"/>
      <c r="Y174" s="214"/>
      <c r="Z174" s="214"/>
      <c r="AA174" s="214"/>
      <c r="AB174" s="214"/>
      <c r="AC174" s="214"/>
      <c r="AD174" s="214"/>
      <c r="AE174" s="214"/>
      <c r="AF174" s="214"/>
      <c r="AG174" s="214" t="s">
        <v>159</v>
      </c>
      <c r="AH174" s="214">
        <v>0</v>
      </c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ht="20.399999999999999" outlineLevel="1">
      <c r="A175" s="234">
        <v>68</v>
      </c>
      <c r="B175" s="235" t="s">
        <v>490</v>
      </c>
      <c r="C175" s="246" t="s">
        <v>491</v>
      </c>
      <c r="D175" s="236" t="s">
        <v>153</v>
      </c>
      <c r="E175" s="237">
        <v>3.6749999999999998</v>
      </c>
      <c r="F175" s="238"/>
      <c r="G175" s="239">
        <f>ROUND(E175*F175,2)</f>
        <v>0</v>
      </c>
      <c r="H175" s="238"/>
      <c r="I175" s="239">
        <f>ROUND(E175*H175,2)</f>
        <v>0</v>
      </c>
      <c r="J175" s="238"/>
      <c r="K175" s="239">
        <f>ROUND(E175*J175,2)</f>
        <v>0</v>
      </c>
      <c r="L175" s="239">
        <v>15</v>
      </c>
      <c r="M175" s="239">
        <f>G175*(1+L175/100)</f>
        <v>0</v>
      </c>
      <c r="N175" s="239">
        <v>1.4420000000000001E-2</v>
      </c>
      <c r="O175" s="239">
        <f>ROUND(E175*N175,2)</f>
        <v>0.05</v>
      </c>
      <c r="P175" s="239">
        <v>0</v>
      </c>
      <c r="Q175" s="239">
        <f>ROUND(E175*P175,2)</f>
        <v>0</v>
      </c>
      <c r="R175" s="239" t="s">
        <v>481</v>
      </c>
      <c r="S175" s="239" t="s">
        <v>155</v>
      </c>
      <c r="T175" s="240" t="s">
        <v>155</v>
      </c>
      <c r="U175" s="224">
        <v>0.188</v>
      </c>
      <c r="V175" s="224">
        <f>ROUND(E175*U175,2)</f>
        <v>0.69</v>
      </c>
      <c r="W175" s="224"/>
      <c r="X175" s="224" t="s">
        <v>156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157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>
      <c r="A176" s="222"/>
      <c r="B176" s="223"/>
      <c r="C176" s="247" t="s">
        <v>492</v>
      </c>
      <c r="D176" s="225"/>
      <c r="E176" s="226">
        <v>3.6749999999999998</v>
      </c>
      <c r="F176" s="224"/>
      <c r="G176" s="224"/>
      <c r="H176" s="224"/>
      <c r="I176" s="224"/>
      <c r="J176" s="224"/>
      <c r="K176" s="224"/>
      <c r="L176" s="224"/>
      <c r="M176" s="224"/>
      <c r="N176" s="224"/>
      <c r="O176" s="224"/>
      <c r="P176" s="224"/>
      <c r="Q176" s="224"/>
      <c r="R176" s="224"/>
      <c r="S176" s="224"/>
      <c r="T176" s="224"/>
      <c r="U176" s="224"/>
      <c r="V176" s="224"/>
      <c r="W176" s="224"/>
      <c r="X176" s="224"/>
      <c r="Y176" s="214"/>
      <c r="Z176" s="214"/>
      <c r="AA176" s="214"/>
      <c r="AB176" s="214"/>
      <c r="AC176" s="214"/>
      <c r="AD176" s="214"/>
      <c r="AE176" s="214"/>
      <c r="AF176" s="214"/>
      <c r="AG176" s="214" t="s">
        <v>159</v>
      </c>
      <c r="AH176" s="214">
        <v>0</v>
      </c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>
      <c r="A177" s="234">
        <v>69</v>
      </c>
      <c r="B177" s="235" t="s">
        <v>493</v>
      </c>
      <c r="C177" s="246" t="s">
        <v>494</v>
      </c>
      <c r="D177" s="236" t="s">
        <v>153</v>
      </c>
      <c r="E177" s="237">
        <v>3.6749999999999998</v>
      </c>
      <c r="F177" s="238"/>
      <c r="G177" s="239">
        <f>ROUND(E177*F177,2)</f>
        <v>0</v>
      </c>
      <c r="H177" s="238"/>
      <c r="I177" s="239">
        <f>ROUND(E177*H177,2)</f>
        <v>0</v>
      </c>
      <c r="J177" s="238"/>
      <c r="K177" s="239">
        <f>ROUND(E177*J177,2)</f>
        <v>0</v>
      </c>
      <c r="L177" s="239">
        <v>15</v>
      </c>
      <c r="M177" s="239">
        <f>G177*(1+L177/100)</f>
        <v>0</v>
      </c>
      <c r="N177" s="239">
        <v>1.6000000000000001E-4</v>
      </c>
      <c r="O177" s="239">
        <f>ROUND(E177*N177,2)</f>
        <v>0</v>
      </c>
      <c r="P177" s="239">
        <v>1.4E-2</v>
      </c>
      <c r="Q177" s="239">
        <f>ROUND(E177*P177,2)</f>
        <v>0.05</v>
      </c>
      <c r="R177" s="239" t="s">
        <v>481</v>
      </c>
      <c r="S177" s="239" t="s">
        <v>155</v>
      </c>
      <c r="T177" s="240" t="s">
        <v>155</v>
      </c>
      <c r="U177" s="224">
        <v>0.106</v>
      </c>
      <c r="V177" s="224">
        <f>ROUND(E177*U177,2)</f>
        <v>0.39</v>
      </c>
      <c r="W177" s="224"/>
      <c r="X177" s="224" t="s">
        <v>156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157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>
      <c r="A178" s="222"/>
      <c r="B178" s="223"/>
      <c r="C178" s="247" t="s">
        <v>495</v>
      </c>
      <c r="D178" s="225"/>
      <c r="E178" s="226">
        <v>3.6749999999999998</v>
      </c>
      <c r="F178" s="224"/>
      <c r="G178" s="224"/>
      <c r="H178" s="224"/>
      <c r="I178" s="224"/>
      <c r="J178" s="224"/>
      <c r="K178" s="224"/>
      <c r="L178" s="224"/>
      <c r="M178" s="224"/>
      <c r="N178" s="224"/>
      <c r="O178" s="224"/>
      <c r="P178" s="224"/>
      <c r="Q178" s="224"/>
      <c r="R178" s="224"/>
      <c r="S178" s="224"/>
      <c r="T178" s="224"/>
      <c r="U178" s="224"/>
      <c r="V178" s="224"/>
      <c r="W178" s="224"/>
      <c r="X178" s="224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159</v>
      </c>
      <c r="AH178" s="214">
        <v>0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>
      <c r="A179" s="234">
        <v>70</v>
      </c>
      <c r="B179" s="235" t="s">
        <v>496</v>
      </c>
      <c r="C179" s="246" t="s">
        <v>497</v>
      </c>
      <c r="D179" s="236" t="s">
        <v>339</v>
      </c>
      <c r="E179" s="237">
        <v>0.19051000000000001</v>
      </c>
      <c r="F179" s="238"/>
      <c r="G179" s="239">
        <f>ROUND(E179*F179,2)</f>
        <v>0</v>
      </c>
      <c r="H179" s="238"/>
      <c r="I179" s="239">
        <f>ROUND(E179*H179,2)</f>
        <v>0</v>
      </c>
      <c r="J179" s="238"/>
      <c r="K179" s="239">
        <f>ROUND(E179*J179,2)</f>
        <v>0</v>
      </c>
      <c r="L179" s="239">
        <v>15</v>
      </c>
      <c r="M179" s="239">
        <f>G179*(1+L179/100)</f>
        <v>0</v>
      </c>
      <c r="N179" s="239">
        <v>3.1099999999999999E-3</v>
      </c>
      <c r="O179" s="239">
        <f>ROUND(E179*N179,2)</f>
        <v>0</v>
      </c>
      <c r="P179" s="239">
        <v>0</v>
      </c>
      <c r="Q179" s="239">
        <f>ROUND(E179*P179,2)</f>
        <v>0</v>
      </c>
      <c r="R179" s="239" t="s">
        <v>481</v>
      </c>
      <c r="S179" s="239" t="s">
        <v>155</v>
      </c>
      <c r="T179" s="240" t="s">
        <v>155</v>
      </c>
      <c r="U179" s="224">
        <v>0</v>
      </c>
      <c r="V179" s="224">
        <f>ROUND(E179*U179,2)</f>
        <v>0</v>
      </c>
      <c r="W179" s="224"/>
      <c r="X179" s="224" t="s">
        <v>156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157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>
      <c r="A180" s="222"/>
      <c r="B180" s="223"/>
      <c r="C180" s="247" t="s">
        <v>498</v>
      </c>
      <c r="D180" s="225"/>
      <c r="E180" s="226">
        <v>9.5259999999999997E-2</v>
      </c>
      <c r="F180" s="224"/>
      <c r="G180" s="224"/>
      <c r="H180" s="224"/>
      <c r="I180" s="224"/>
      <c r="J180" s="224"/>
      <c r="K180" s="224"/>
      <c r="L180" s="224"/>
      <c r="M180" s="224"/>
      <c r="N180" s="224"/>
      <c r="O180" s="224"/>
      <c r="P180" s="224"/>
      <c r="Q180" s="224"/>
      <c r="R180" s="224"/>
      <c r="S180" s="224"/>
      <c r="T180" s="224"/>
      <c r="U180" s="224"/>
      <c r="V180" s="224"/>
      <c r="W180" s="224"/>
      <c r="X180" s="224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159</v>
      </c>
      <c r="AH180" s="214">
        <v>0</v>
      </c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>
      <c r="A181" s="222"/>
      <c r="B181" s="223"/>
      <c r="C181" s="247" t="s">
        <v>499</v>
      </c>
      <c r="D181" s="225"/>
      <c r="E181" s="226">
        <v>9.5259999999999997E-2</v>
      </c>
      <c r="F181" s="224"/>
      <c r="G181" s="224"/>
      <c r="H181" s="224"/>
      <c r="I181" s="224"/>
      <c r="J181" s="224"/>
      <c r="K181" s="224"/>
      <c r="L181" s="224"/>
      <c r="M181" s="224"/>
      <c r="N181" s="224"/>
      <c r="O181" s="224"/>
      <c r="P181" s="224"/>
      <c r="Q181" s="224"/>
      <c r="R181" s="224"/>
      <c r="S181" s="224"/>
      <c r="T181" s="224"/>
      <c r="U181" s="224"/>
      <c r="V181" s="224"/>
      <c r="W181" s="224"/>
      <c r="X181" s="224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159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>
      <c r="A182" s="234">
        <v>71</v>
      </c>
      <c r="B182" s="235" t="s">
        <v>500</v>
      </c>
      <c r="C182" s="246" t="s">
        <v>501</v>
      </c>
      <c r="D182" s="236" t="s">
        <v>502</v>
      </c>
      <c r="E182" s="237">
        <v>10</v>
      </c>
      <c r="F182" s="238"/>
      <c r="G182" s="239">
        <f>ROUND(E182*F182,2)</f>
        <v>0</v>
      </c>
      <c r="H182" s="238"/>
      <c r="I182" s="239">
        <f>ROUND(E182*H182,2)</f>
        <v>0</v>
      </c>
      <c r="J182" s="238"/>
      <c r="K182" s="239">
        <f>ROUND(E182*J182,2)</f>
        <v>0</v>
      </c>
      <c r="L182" s="239">
        <v>15</v>
      </c>
      <c r="M182" s="239">
        <f>G182*(1+L182/100)</f>
        <v>0</v>
      </c>
      <c r="N182" s="239">
        <v>0</v>
      </c>
      <c r="O182" s="239">
        <f>ROUND(E182*N182,2)</f>
        <v>0</v>
      </c>
      <c r="P182" s="239">
        <v>0</v>
      </c>
      <c r="Q182" s="239">
        <f>ROUND(E182*P182,2)</f>
        <v>0</v>
      </c>
      <c r="R182" s="239" t="s">
        <v>503</v>
      </c>
      <c r="S182" s="239" t="s">
        <v>155</v>
      </c>
      <c r="T182" s="240" t="s">
        <v>155</v>
      </c>
      <c r="U182" s="224">
        <v>1</v>
      </c>
      <c r="V182" s="224">
        <f>ROUND(E182*U182,2)</f>
        <v>10</v>
      </c>
      <c r="W182" s="224"/>
      <c r="X182" s="224" t="s">
        <v>504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505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>
      <c r="A183" s="222"/>
      <c r="B183" s="223"/>
      <c r="C183" s="247" t="s">
        <v>506</v>
      </c>
      <c r="D183" s="225"/>
      <c r="E183" s="226">
        <v>10</v>
      </c>
      <c r="F183" s="224"/>
      <c r="G183" s="224"/>
      <c r="H183" s="224"/>
      <c r="I183" s="224"/>
      <c r="J183" s="224"/>
      <c r="K183" s="224"/>
      <c r="L183" s="224"/>
      <c r="M183" s="224"/>
      <c r="N183" s="224"/>
      <c r="O183" s="224"/>
      <c r="P183" s="224"/>
      <c r="Q183" s="224"/>
      <c r="R183" s="224"/>
      <c r="S183" s="224"/>
      <c r="T183" s="224"/>
      <c r="U183" s="224"/>
      <c r="V183" s="224"/>
      <c r="W183" s="224"/>
      <c r="X183" s="224"/>
      <c r="Y183" s="214"/>
      <c r="Z183" s="214"/>
      <c r="AA183" s="214"/>
      <c r="AB183" s="214"/>
      <c r="AC183" s="214"/>
      <c r="AD183" s="214"/>
      <c r="AE183" s="214"/>
      <c r="AF183" s="214"/>
      <c r="AG183" s="214" t="s">
        <v>159</v>
      </c>
      <c r="AH183" s="214">
        <v>0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>
      <c r="A184" s="234">
        <v>72</v>
      </c>
      <c r="B184" s="235" t="s">
        <v>507</v>
      </c>
      <c r="C184" s="246" t="s">
        <v>508</v>
      </c>
      <c r="D184" s="236" t="s">
        <v>186</v>
      </c>
      <c r="E184" s="237">
        <v>0.10657999999999999</v>
      </c>
      <c r="F184" s="238"/>
      <c r="G184" s="239">
        <f>ROUND(E184*F184,2)</f>
        <v>0</v>
      </c>
      <c r="H184" s="238"/>
      <c r="I184" s="239">
        <f>ROUND(E184*H184,2)</f>
        <v>0</v>
      </c>
      <c r="J184" s="238"/>
      <c r="K184" s="239">
        <f>ROUND(E184*J184,2)</f>
        <v>0</v>
      </c>
      <c r="L184" s="239">
        <v>15</v>
      </c>
      <c r="M184" s="239">
        <f>G184*(1+L184/100)</f>
        <v>0</v>
      </c>
      <c r="N184" s="239">
        <v>0</v>
      </c>
      <c r="O184" s="239">
        <f>ROUND(E184*N184,2)</f>
        <v>0</v>
      </c>
      <c r="P184" s="239">
        <v>0</v>
      </c>
      <c r="Q184" s="239">
        <f>ROUND(E184*P184,2)</f>
        <v>0</v>
      </c>
      <c r="R184" s="239" t="s">
        <v>481</v>
      </c>
      <c r="S184" s="239" t="s">
        <v>155</v>
      </c>
      <c r="T184" s="240" t="s">
        <v>155</v>
      </c>
      <c r="U184" s="224">
        <v>1.863</v>
      </c>
      <c r="V184" s="224">
        <f>ROUND(E184*U184,2)</f>
        <v>0.2</v>
      </c>
      <c r="W184" s="224"/>
      <c r="X184" s="224" t="s">
        <v>188</v>
      </c>
      <c r="Y184" s="214"/>
      <c r="Z184" s="214"/>
      <c r="AA184" s="214"/>
      <c r="AB184" s="214"/>
      <c r="AC184" s="214"/>
      <c r="AD184" s="214"/>
      <c r="AE184" s="214"/>
      <c r="AF184" s="214"/>
      <c r="AG184" s="214" t="s">
        <v>189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>
      <c r="A185" s="222"/>
      <c r="B185" s="223"/>
      <c r="C185" s="248" t="s">
        <v>197</v>
      </c>
      <c r="D185" s="241"/>
      <c r="E185" s="241"/>
      <c r="F185" s="241"/>
      <c r="G185" s="241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24"/>
      <c r="Y185" s="214"/>
      <c r="Z185" s="214"/>
      <c r="AA185" s="214"/>
      <c r="AB185" s="214"/>
      <c r="AC185" s="214"/>
      <c r="AD185" s="214"/>
      <c r="AE185" s="214"/>
      <c r="AF185" s="214"/>
      <c r="AG185" s="214" t="s">
        <v>178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>
      <c r="A186" s="228" t="s">
        <v>149</v>
      </c>
      <c r="B186" s="229" t="s">
        <v>106</v>
      </c>
      <c r="C186" s="245" t="s">
        <v>107</v>
      </c>
      <c r="D186" s="230"/>
      <c r="E186" s="231"/>
      <c r="F186" s="232"/>
      <c r="G186" s="232">
        <f>SUMIF(AG187:AG208,"&lt;&gt;NOR",G187:G208)</f>
        <v>0</v>
      </c>
      <c r="H186" s="232"/>
      <c r="I186" s="232">
        <f>SUM(I187:I208)</f>
        <v>0</v>
      </c>
      <c r="J186" s="232"/>
      <c r="K186" s="232">
        <f>SUM(K187:K208)</f>
        <v>0</v>
      </c>
      <c r="L186" s="232"/>
      <c r="M186" s="232">
        <f>SUM(M187:M208)</f>
        <v>0</v>
      </c>
      <c r="N186" s="232"/>
      <c r="O186" s="232">
        <f>SUM(O187:O208)</f>
        <v>0.27</v>
      </c>
      <c r="P186" s="232"/>
      <c r="Q186" s="232">
        <f>SUM(Q187:Q208)</f>
        <v>0</v>
      </c>
      <c r="R186" s="232"/>
      <c r="S186" s="232"/>
      <c r="T186" s="233"/>
      <c r="U186" s="227"/>
      <c r="V186" s="227">
        <f>SUM(V187:V208)</f>
        <v>89.789999999999992</v>
      </c>
      <c r="W186" s="227"/>
      <c r="X186" s="227"/>
      <c r="AG186" t="s">
        <v>150</v>
      </c>
    </row>
    <row r="187" spans="1:60" ht="20.399999999999999" outlineLevel="1">
      <c r="A187" s="234">
        <v>73</v>
      </c>
      <c r="B187" s="235" t="s">
        <v>509</v>
      </c>
      <c r="C187" s="246" t="s">
        <v>510</v>
      </c>
      <c r="D187" s="236" t="s">
        <v>176</v>
      </c>
      <c r="E187" s="237">
        <v>1</v>
      </c>
      <c r="F187" s="238"/>
      <c r="G187" s="239">
        <f>ROUND(E187*F187,2)</f>
        <v>0</v>
      </c>
      <c r="H187" s="238"/>
      <c r="I187" s="239">
        <f>ROUND(E187*H187,2)</f>
        <v>0</v>
      </c>
      <c r="J187" s="238"/>
      <c r="K187" s="239">
        <f>ROUND(E187*J187,2)</f>
        <v>0</v>
      </c>
      <c r="L187" s="239">
        <v>15</v>
      </c>
      <c r="M187" s="239">
        <f>G187*(1+L187/100)</f>
        <v>0</v>
      </c>
      <c r="N187" s="239">
        <v>0</v>
      </c>
      <c r="O187" s="239">
        <f>ROUND(E187*N187,2)</f>
        <v>0</v>
      </c>
      <c r="P187" s="239">
        <v>0</v>
      </c>
      <c r="Q187" s="239">
        <f>ROUND(E187*P187,2)</f>
        <v>0</v>
      </c>
      <c r="R187" s="239" t="s">
        <v>233</v>
      </c>
      <c r="S187" s="239" t="s">
        <v>155</v>
      </c>
      <c r="T187" s="240" t="s">
        <v>155</v>
      </c>
      <c r="U187" s="224">
        <v>1.7</v>
      </c>
      <c r="V187" s="224">
        <f>ROUND(E187*U187,2)</f>
        <v>1.7</v>
      </c>
      <c r="W187" s="224"/>
      <c r="X187" s="224" t="s">
        <v>156</v>
      </c>
      <c r="Y187" s="214"/>
      <c r="Z187" s="214"/>
      <c r="AA187" s="214"/>
      <c r="AB187" s="214"/>
      <c r="AC187" s="214"/>
      <c r="AD187" s="214"/>
      <c r="AE187" s="214"/>
      <c r="AF187" s="214"/>
      <c r="AG187" s="214" t="s">
        <v>157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>
      <c r="A188" s="222"/>
      <c r="B188" s="223"/>
      <c r="C188" s="247" t="s">
        <v>511</v>
      </c>
      <c r="D188" s="225"/>
      <c r="E188" s="226">
        <v>1</v>
      </c>
      <c r="F188" s="224"/>
      <c r="G188" s="224"/>
      <c r="H188" s="224"/>
      <c r="I188" s="224"/>
      <c r="J188" s="224"/>
      <c r="K188" s="224"/>
      <c r="L188" s="224"/>
      <c r="M188" s="224"/>
      <c r="N188" s="224"/>
      <c r="O188" s="224"/>
      <c r="P188" s="224"/>
      <c r="Q188" s="224"/>
      <c r="R188" s="224"/>
      <c r="S188" s="224"/>
      <c r="T188" s="224"/>
      <c r="U188" s="224"/>
      <c r="V188" s="224"/>
      <c r="W188" s="224"/>
      <c r="X188" s="224"/>
      <c r="Y188" s="214"/>
      <c r="Z188" s="214"/>
      <c r="AA188" s="214"/>
      <c r="AB188" s="214"/>
      <c r="AC188" s="214"/>
      <c r="AD188" s="214"/>
      <c r="AE188" s="214"/>
      <c r="AF188" s="214"/>
      <c r="AG188" s="214" t="s">
        <v>159</v>
      </c>
      <c r="AH188" s="214">
        <v>0</v>
      </c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ht="20.399999999999999" outlineLevel="1">
      <c r="A189" s="234">
        <v>74</v>
      </c>
      <c r="B189" s="235" t="s">
        <v>512</v>
      </c>
      <c r="C189" s="246" t="s">
        <v>513</v>
      </c>
      <c r="D189" s="236" t="s">
        <v>176</v>
      </c>
      <c r="E189" s="237">
        <v>2</v>
      </c>
      <c r="F189" s="238"/>
      <c r="G189" s="239">
        <f>ROUND(E189*F189,2)</f>
        <v>0</v>
      </c>
      <c r="H189" s="238"/>
      <c r="I189" s="239">
        <f>ROUND(E189*H189,2)</f>
        <v>0</v>
      </c>
      <c r="J189" s="238"/>
      <c r="K189" s="239">
        <f>ROUND(E189*J189,2)</f>
        <v>0</v>
      </c>
      <c r="L189" s="239">
        <v>15</v>
      </c>
      <c r="M189" s="239">
        <f>G189*(1+L189/100)</f>
        <v>0</v>
      </c>
      <c r="N189" s="239">
        <v>0</v>
      </c>
      <c r="O189" s="239">
        <f>ROUND(E189*N189,2)</f>
        <v>0</v>
      </c>
      <c r="P189" s="239">
        <v>1.8E-3</v>
      </c>
      <c r="Q189" s="239">
        <f>ROUND(E189*P189,2)</f>
        <v>0</v>
      </c>
      <c r="R189" s="239" t="s">
        <v>233</v>
      </c>
      <c r="S189" s="239" t="s">
        <v>155</v>
      </c>
      <c r="T189" s="240" t="s">
        <v>155</v>
      </c>
      <c r="U189" s="224">
        <v>0.11</v>
      </c>
      <c r="V189" s="224">
        <f>ROUND(E189*U189,2)</f>
        <v>0.22</v>
      </c>
      <c r="W189" s="224"/>
      <c r="X189" s="224" t="s">
        <v>156</v>
      </c>
      <c r="Y189" s="214"/>
      <c r="Z189" s="214"/>
      <c r="AA189" s="214"/>
      <c r="AB189" s="214"/>
      <c r="AC189" s="214"/>
      <c r="AD189" s="214"/>
      <c r="AE189" s="214"/>
      <c r="AF189" s="214"/>
      <c r="AG189" s="214" t="s">
        <v>157</v>
      </c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>
      <c r="A190" s="222"/>
      <c r="B190" s="223"/>
      <c r="C190" s="247" t="s">
        <v>393</v>
      </c>
      <c r="D190" s="225"/>
      <c r="E190" s="226">
        <v>2</v>
      </c>
      <c r="F190" s="224"/>
      <c r="G190" s="224"/>
      <c r="H190" s="224"/>
      <c r="I190" s="224"/>
      <c r="J190" s="224"/>
      <c r="K190" s="224"/>
      <c r="L190" s="224"/>
      <c r="M190" s="224"/>
      <c r="N190" s="224"/>
      <c r="O190" s="224"/>
      <c r="P190" s="224"/>
      <c r="Q190" s="224"/>
      <c r="R190" s="224"/>
      <c r="S190" s="224"/>
      <c r="T190" s="224"/>
      <c r="U190" s="224"/>
      <c r="V190" s="224"/>
      <c r="W190" s="224"/>
      <c r="X190" s="224"/>
      <c r="Y190" s="214"/>
      <c r="Z190" s="214"/>
      <c r="AA190" s="214"/>
      <c r="AB190" s="214"/>
      <c r="AC190" s="214"/>
      <c r="AD190" s="214"/>
      <c r="AE190" s="214"/>
      <c r="AF190" s="214"/>
      <c r="AG190" s="214" t="s">
        <v>159</v>
      </c>
      <c r="AH190" s="214">
        <v>0</v>
      </c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>
      <c r="A191" s="234">
        <v>75</v>
      </c>
      <c r="B191" s="235" t="s">
        <v>231</v>
      </c>
      <c r="C191" s="246" t="s">
        <v>232</v>
      </c>
      <c r="D191" s="236" t="s">
        <v>176</v>
      </c>
      <c r="E191" s="237">
        <v>1</v>
      </c>
      <c r="F191" s="238"/>
      <c r="G191" s="239">
        <f>ROUND(E191*F191,2)</f>
        <v>0</v>
      </c>
      <c r="H191" s="238"/>
      <c r="I191" s="239">
        <f>ROUND(E191*H191,2)</f>
        <v>0</v>
      </c>
      <c r="J191" s="238"/>
      <c r="K191" s="239">
        <f>ROUND(E191*J191,2)</f>
        <v>0</v>
      </c>
      <c r="L191" s="239">
        <v>15</v>
      </c>
      <c r="M191" s="239">
        <f>G191*(1+L191/100)</f>
        <v>0</v>
      </c>
      <c r="N191" s="239">
        <v>2.0000000000000002E-5</v>
      </c>
      <c r="O191" s="239">
        <f>ROUND(E191*N191,2)</f>
        <v>0</v>
      </c>
      <c r="P191" s="239">
        <v>0</v>
      </c>
      <c r="Q191" s="239">
        <f>ROUND(E191*P191,2)</f>
        <v>0</v>
      </c>
      <c r="R191" s="239" t="s">
        <v>233</v>
      </c>
      <c r="S191" s="239" t="s">
        <v>155</v>
      </c>
      <c r="T191" s="240" t="s">
        <v>155</v>
      </c>
      <c r="U191" s="224">
        <v>4.0199999999999996</v>
      </c>
      <c r="V191" s="224">
        <f>ROUND(E191*U191,2)</f>
        <v>4.0199999999999996</v>
      </c>
      <c r="W191" s="224"/>
      <c r="X191" s="224" t="s">
        <v>156</v>
      </c>
      <c r="Y191" s="214"/>
      <c r="Z191" s="214"/>
      <c r="AA191" s="214"/>
      <c r="AB191" s="214"/>
      <c r="AC191" s="214"/>
      <c r="AD191" s="214"/>
      <c r="AE191" s="214"/>
      <c r="AF191" s="214"/>
      <c r="AG191" s="214" t="s">
        <v>157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>
      <c r="A192" s="222"/>
      <c r="B192" s="223"/>
      <c r="C192" s="247" t="s">
        <v>179</v>
      </c>
      <c r="D192" s="225"/>
      <c r="E192" s="226">
        <v>1</v>
      </c>
      <c r="F192" s="224"/>
      <c r="G192" s="224"/>
      <c r="H192" s="224"/>
      <c r="I192" s="224"/>
      <c r="J192" s="224"/>
      <c r="K192" s="224"/>
      <c r="L192" s="224"/>
      <c r="M192" s="224"/>
      <c r="N192" s="224"/>
      <c r="O192" s="224"/>
      <c r="P192" s="224"/>
      <c r="Q192" s="224"/>
      <c r="R192" s="224"/>
      <c r="S192" s="224"/>
      <c r="T192" s="224"/>
      <c r="U192" s="224"/>
      <c r="V192" s="224"/>
      <c r="W192" s="224"/>
      <c r="X192" s="224"/>
      <c r="Y192" s="214"/>
      <c r="Z192" s="214"/>
      <c r="AA192" s="214"/>
      <c r="AB192" s="214"/>
      <c r="AC192" s="214"/>
      <c r="AD192" s="214"/>
      <c r="AE192" s="214"/>
      <c r="AF192" s="214"/>
      <c r="AG192" s="214" t="s">
        <v>159</v>
      </c>
      <c r="AH192" s="214">
        <v>0</v>
      </c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ht="20.399999999999999" outlineLevel="1">
      <c r="A193" s="234">
        <v>76</v>
      </c>
      <c r="B193" s="235" t="s">
        <v>514</v>
      </c>
      <c r="C193" s="246" t="s">
        <v>515</v>
      </c>
      <c r="D193" s="236" t="s">
        <v>176</v>
      </c>
      <c r="E193" s="237">
        <v>1</v>
      </c>
      <c r="F193" s="238"/>
      <c r="G193" s="239">
        <f>ROUND(E193*F193,2)</f>
        <v>0</v>
      </c>
      <c r="H193" s="238"/>
      <c r="I193" s="239">
        <f>ROUND(E193*H193,2)</f>
        <v>0</v>
      </c>
      <c r="J193" s="238"/>
      <c r="K193" s="239">
        <f>ROUND(E193*J193,2)</f>
        <v>0</v>
      </c>
      <c r="L193" s="239">
        <v>15</v>
      </c>
      <c r="M193" s="239">
        <f>G193*(1+L193/100)</f>
        <v>0</v>
      </c>
      <c r="N193" s="239">
        <v>1.0000000000000001E-5</v>
      </c>
      <c r="O193" s="239">
        <f>ROUND(E193*N193,2)</f>
        <v>0</v>
      </c>
      <c r="P193" s="239">
        <v>0</v>
      </c>
      <c r="Q193" s="239">
        <f>ROUND(E193*P193,2)</f>
        <v>0</v>
      </c>
      <c r="R193" s="239" t="s">
        <v>233</v>
      </c>
      <c r="S193" s="239" t="s">
        <v>155</v>
      </c>
      <c r="T193" s="240" t="s">
        <v>155</v>
      </c>
      <c r="U193" s="224">
        <v>0.26</v>
      </c>
      <c r="V193" s="224">
        <f>ROUND(E193*U193,2)</f>
        <v>0.26</v>
      </c>
      <c r="W193" s="224"/>
      <c r="X193" s="224" t="s">
        <v>156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157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>
      <c r="A194" s="222"/>
      <c r="B194" s="223"/>
      <c r="C194" s="247" t="s">
        <v>511</v>
      </c>
      <c r="D194" s="225"/>
      <c r="E194" s="226">
        <v>1</v>
      </c>
      <c r="F194" s="224"/>
      <c r="G194" s="224"/>
      <c r="H194" s="224"/>
      <c r="I194" s="224"/>
      <c r="J194" s="224"/>
      <c r="K194" s="224"/>
      <c r="L194" s="224"/>
      <c r="M194" s="224"/>
      <c r="N194" s="224"/>
      <c r="O194" s="224"/>
      <c r="P194" s="224"/>
      <c r="Q194" s="224"/>
      <c r="R194" s="224"/>
      <c r="S194" s="224"/>
      <c r="T194" s="224"/>
      <c r="U194" s="224"/>
      <c r="V194" s="224"/>
      <c r="W194" s="224"/>
      <c r="X194" s="224"/>
      <c r="Y194" s="214"/>
      <c r="Z194" s="214"/>
      <c r="AA194" s="214"/>
      <c r="AB194" s="214"/>
      <c r="AC194" s="214"/>
      <c r="AD194" s="214"/>
      <c r="AE194" s="214"/>
      <c r="AF194" s="214"/>
      <c r="AG194" s="214" t="s">
        <v>159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ht="30.6" outlineLevel="1">
      <c r="A195" s="234">
        <v>77</v>
      </c>
      <c r="B195" s="235" t="s">
        <v>516</v>
      </c>
      <c r="C195" s="246" t="s">
        <v>517</v>
      </c>
      <c r="D195" s="236" t="s">
        <v>153</v>
      </c>
      <c r="E195" s="237">
        <v>0.32100000000000001</v>
      </c>
      <c r="F195" s="238"/>
      <c r="G195" s="239">
        <f>ROUND(E195*F195,2)</f>
        <v>0</v>
      </c>
      <c r="H195" s="238"/>
      <c r="I195" s="239">
        <f>ROUND(E195*H195,2)</f>
        <v>0</v>
      </c>
      <c r="J195" s="238"/>
      <c r="K195" s="239">
        <f>ROUND(E195*J195,2)</f>
        <v>0</v>
      </c>
      <c r="L195" s="239">
        <v>15</v>
      </c>
      <c r="M195" s="239">
        <f>G195*(1+L195/100)</f>
        <v>0</v>
      </c>
      <c r="N195" s="239">
        <v>2.8850000000000001E-2</v>
      </c>
      <c r="O195" s="239">
        <f>ROUND(E195*N195,2)</f>
        <v>0.01</v>
      </c>
      <c r="P195" s="239">
        <v>0</v>
      </c>
      <c r="Q195" s="239">
        <f>ROUND(E195*P195,2)</f>
        <v>0</v>
      </c>
      <c r="R195" s="239" t="s">
        <v>260</v>
      </c>
      <c r="S195" s="239" t="s">
        <v>155</v>
      </c>
      <c r="T195" s="240" t="s">
        <v>155</v>
      </c>
      <c r="U195" s="224">
        <v>14.54604</v>
      </c>
      <c r="V195" s="224">
        <f>ROUND(E195*U195,2)</f>
        <v>4.67</v>
      </c>
      <c r="W195" s="224"/>
      <c r="X195" s="224" t="s">
        <v>261</v>
      </c>
      <c r="Y195" s="214"/>
      <c r="Z195" s="214"/>
      <c r="AA195" s="214"/>
      <c r="AB195" s="214"/>
      <c r="AC195" s="214"/>
      <c r="AD195" s="214"/>
      <c r="AE195" s="214"/>
      <c r="AF195" s="214"/>
      <c r="AG195" s="214" t="s">
        <v>262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>
      <c r="A196" s="222"/>
      <c r="B196" s="223"/>
      <c r="C196" s="247" t="s">
        <v>518</v>
      </c>
      <c r="D196" s="225"/>
      <c r="E196" s="226">
        <v>0.32100000000000001</v>
      </c>
      <c r="F196" s="224"/>
      <c r="G196" s="224"/>
      <c r="H196" s="224"/>
      <c r="I196" s="224"/>
      <c r="J196" s="224"/>
      <c r="K196" s="224"/>
      <c r="L196" s="224"/>
      <c r="M196" s="224"/>
      <c r="N196" s="224"/>
      <c r="O196" s="224"/>
      <c r="P196" s="224"/>
      <c r="Q196" s="224"/>
      <c r="R196" s="224"/>
      <c r="S196" s="224"/>
      <c r="T196" s="224"/>
      <c r="U196" s="224"/>
      <c r="V196" s="224"/>
      <c r="W196" s="224"/>
      <c r="X196" s="224"/>
      <c r="Y196" s="214"/>
      <c r="Z196" s="214"/>
      <c r="AA196" s="214"/>
      <c r="AB196" s="214"/>
      <c r="AC196" s="214"/>
      <c r="AD196" s="214"/>
      <c r="AE196" s="214"/>
      <c r="AF196" s="214"/>
      <c r="AG196" s="214" t="s">
        <v>159</v>
      </c>
      <c r="AH196" s="214">
        <v>0</v>
      </c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>
      <c r="A197" s="234">
        <v>78</v>
      </c>
      <c r="B197" s="235" t="s">
        <v>519</v>
      </c>
      <c r="C197" s="246" t="s">
        <v>520</v>
      </c>
      <c r="D197" s="236" t="s">
        <v>428</v>
      </c>
      <c r="E197" s="237">
        <v>1</v>
      </c>
      <c r="F197" s="238"/>
      <c r="G197" s="239">
        <f>ROUND(E197*F197,2)</f>
        <v>0</v>
      </c>
      <c r="H197" s="238"/>
      <c r="I197" s="239">
        <f>ROUND(E197*H197,2)</f>
        <v>0</v>
      </c>
      <c r="J197" s="238"/>
      <c r="K197" s="239">
        <f>ROUND(E197*J197,2)</f>
        <v>0</v>
      </c>
      <c r="L197" s="239">
        <v>15</v>
      </c>
      <c r="M197" s="239">
        <f>G197*(1+L197/100)</f>
        <v>0</v>
      </c>
      <c r="N197" s="239">
        <v>0.161</v>
      </c>
      <c r="O197" s="239">
        <f>ROUND(E197*N197,2)</f>
        <v>0.16</v>
      </c>
      <c r="P197" s="239">
        <v>0</v>
      </c>
      <c r="Q197" s="239">
        <f>ROUND(E197*P197,2)</f>
        <v>0</v>
      </c>
      <c r="R197" s="239" t="s">
        <v>260</v>
      </c>
      <c r="S197" s="239" t="s">
        <v>155</v>
      </c>
      <c r="T197" s="240" t="s">
        <v>167</v>
      </c>
      <c r="U197" s="224">
        <v>78.710759999999993</v>
      </c>
      <c r="V197" s="224">
        <f>ROUND(E197*U197,2)</f>
        <v>78.709999999999994</v>
      </c>
      <c r="W197" s="224"/>
      <c r="X197" s="224" t="s">
        <v>261</v>
      </c>
      <c r="Y197" s="214"/>
      <c r="Z197" s="214"/>
      <c r="AA197" s="214"/>
      <c r="AB197" s="214"/>
      <c r="AC197" s="214"/>
      <c r="AD197" s="214"/>
      <c r="AE197" s="214"/>
      <c r="AF197" s="214"/>
      <c r="AG197" s="214" t="s">
        <v>262</v>
      </c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>
      <c r="A198" s="222"/>
      <c r="B198" s="223"/>
      <c r="C198" s="247" t="s">
        <v>521</v>
      </c>
      <c r="D198" s="225"/>
      <c r="E198" s="226">
        <v>1</v>
      </c>
      <c r="F198" s="224"/>
      <c r="G198" s="224"/>
      <c r="H198" s="224"/>
      <c r="I198" s="224"/>
      <c r="J198" s="224"/>
      <c r="K198" s="224"/>
      <c r="L198" s="224"/>
      <c r="M198" s="224"/>
      <c r="N198" s="224"/>
      <c r="O198" s="224"/>
      <c r="P198" s="224"/>
      <c r="Q198" s="224"/>
      <c r="R198" s="224"/>
      <c r="S198" s="224"/>
      <c r="T198" s="224"/>
      <c r="U198" s="224"/>
      <c r="V198" s="224"/>
      <c r="W198" s="224"/>
      <c r="X198" s="224"/>
      <c r="Y198" s="214"/>
      <c r="Z198" s="214"/>
      <c r="AA198" s="214"/>
      <c r="AB198" s="214"/>
      <c r="AC198" s="214"/>
      <c r="AD198" s="214"/>
      <c r="AE198" s="214"/>
      <c r="AF198" s="214"/>
      <c r="AG198" s="214" t="s">
        <v>159</v>
      </c>
      <c r="AH198" s="214">
        <v>0</v>
      </c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ht="20.399999999999999" outlineLevel="1">
      <c r="A199" s="234">
        <v>79</v>
      </c>
      <c r="B199" s="235" t="s">
        <v>522</v>
      </c>
      <c r="C199" s="246" t="s">
        <v>523</v>
      </c>
      <c r="D199" s="236" t="s">
        <v>176</v>
      </c>
      <c r="E199" s="237">
        <v>1</v>
      </c>
      <c r="F199" s="238"/>
      <c r="G199" s="239">
        <f>ROUND(E199*F199,2)</f>
        <v>0</v>
      </c>
      <c r="H199" s="238"/>
      <c r="I199" s="239">
        <f>ROUND(E199*H199,2)</f>
        <v>0</v>
      </c>
      <c r="J199" s="238"/>
      <c r="K199" s="239">
        <f>ROUND(E199*J199,2)</f>
        <v>0</v>
      </c>
      <c r="L199" s="239">
        <v>15</v>
      </c>
      <c r="M199" s="239">
        <f>G199*(1+L199/100)</f>
        <v>0</v>
      </c>
      <c r="N199" s="239">
        <v>3.5000000000000003E-2</v>
      </c>
      <c r="O199" s="239">
        <f>ROUND(E199*N199,2)</f>
        <v>0.04</v>
      </c>
      <c r="P199" s="239">
        <v>0</v>
      </c>
      <c r="Q199" s="239">
        <f>ROUND(E199*P199,2)</f>
        <v>0</v>
      </c>
      <c r="R199" s="239" t="s">
        <v>213</v>
      </c>
      <c r="S199" s="239" t="s">
        <v>155</v>
      </c>
      <c r="T199" s="240" t="s">
        <v>167</v>
      </c>
      <c r="U199" s="224">
        <v>0</v>
      </c>
      <c r="V199" s="224">
        <f>ROUND(E199*U199,2)</f>
        <v>0</v>
      </c>
      <c r="W199" s="224"/>
      <c r="X199" s="224" t="s">
        <v>214</v>
      </c>
      <c r="Y199" s="214"/>
      <c r="Z199" s="214"/>
      <c r="AA199" s="214"/>
      <c r="AB199" s="214"/>
      <c r="AC199" s="214"/>
      <c r="AD199" s="214"/>
      <c r="AE199" s="214"/>
      <c r="AF199" s="214"/>
      <c r="AG199" s="214" t="s">
        <v>215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>
      <c r="A200" s="222"/>
      <c r="B200" s="223"/>
      <c r="C200" s="247" t="s">
        <v>179</v>
      </c>
      <c r="D200" s="225"/>
      <c r="E200" s="226">
        <v>1</v>
      </c>
      <c r="F200" s="224"/>
      <c r="G200" s="224"/>
      <c r="H200" s="224"/>
      <c r="I200" s="224"/>
      <c r="J200" s="224"/>
      <c r="K200" s="224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24"/>
      <c r="Y200" s="214"/>
      <c r="Z200" s="214"/>
      <c r="AA200" s="214"/>
      <c r="AB200" s="214"/>
      <c r="AC200" s="214"/>
      <c r="AD200" s="214"/>
      <c r="AE200" s="214"/>
      <c r="AF200" s="214"/>
      <c r="AG200" s="214" t="s">
        <v>159</v>
      </c>
      <c r="AH200" s="214">
        <v>0</v>
      </c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ht="20.399999999999999" outlineLevel="1">
      <c r="A201" s="234">
        <v>80</v>
      </c>
      <c r="B201" s="235" t="s">
        <v>524</v>
      </c>
      <c r="C201" s="246" t="s">
        <v>525</v>
      </c>
      <c r="D201" s="236" t="s">
        <v>176</v>
      </c>
      <c r="E201" s="237">
        <v>1</v>
      </c>
      <c r="F201" s="238"/>
      <c r="G201" s="239">
        <f>ROUND(E201*F201,2)</f>
        <v>0</v>
      </c>
      <c r="H201" s="238"/>
      <c r="I201" s="239">
        <f>ROUND(E201*H201,2)</f>
        <v>0</v>
      </c>
      <c r="J201" s="238"/>
      <c r="K201" s="239">
        <f>ROUND(E201*J201,2)</f>
        <v>0</v>
      </c>
      <c r="L201" s="239">
        <v>15</v>
      </c>
      <c r="M201" s="239">
        <f>G201*(1+L201/100)</f>
        <v>0</v>
      </c>
      <c r="N201" s="239">
        <v>2.5999999999999999E-2</v>
      </c>
      <c r="O201" s="239">
        <f>ROUND(E201*N201,2)</f>
        <v>0.03</v>
      </c>
      <c r="P201" s="239">
        <v>0</v>
      </c>
      <c r="Q201" s="239">
        <f>ROUND(E201*P201,2)</f>
        <v>0</v>
      </c>
      <c r="R201" s="239" t="s">
        <v>213</v>
      </c>
      <c r="S201" s="239" t="s">
        <v>155</v>
      </c>
      <c r="T201" s="240" t="s">
        <v>167</v>
      </c>
      <c r="U201" s="224">
        <v>0</v>
      </c>
      <c r="V201" s="224">
        <f>ROUND(E201*U201,2)</f>
        <v>0</v>
      </c>
      <c r="W201" s="224"/>
      <c r="X201" s="224" t="s">
        <v>214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215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>
      <c r="A202" s="222"/>
      <c r="B202" s="223"/>
      <c r="C202" s="247" t="s">
        <v>511</v>
      </c>
      <c r="D202" s="225"/>
      <c r="E202" s="226">
        <v>1</v>
      </c>
      <c r="F202" s="224"/>
      <c r="G202" s="224"/>
      <c r="H202" s="224"/>
      <c r="I202" s="224"/>
      <c r="J202" s="224"/>
      <c r="K202" s="224"/>
      <c r="L202" s="224"/>
      <c r="M202" s="224"/>
      <c r="N202" s="224"/>
      <c r="O202" s="224"/>
      <c r="P202" s="224"/>
      <c r="Q202" s="224"/>
      <c r="R202" s="224"/>
      <c r="S202" s="224"/>
      <c r="T202" s="224"/>
      <c r="U202" s="224"/>
      <c r="V202" s="224"/>
      <c r="W202" s="224"/>
      <c r="X202" s="224"/>
      <c r="Y202" s="214"/>
      <c r="Z202" s="214"/>
      <c r="AA202" s="214"/>
      <c r="AB202" s="214"/>
      <c r="AC202" s="214"/>
      <c r="AD202" s="214"/>
      <c r="AE202" s="214"/>
      <c r="AF202" s="214"/>
      <c r="AG202" s="214" t="s">
        <v>159</v>
      </c>
      <c r="AH202" s="214">
        <v>0</v>
      </c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ht="20.399999999999999" outlineLevel="1">
      <c r="A203" s="234">
        <v>81</v>
      </c>
      <c r="B203" s="235" t="s">
        <v>526</v>
      </c>
      <c r="C203" s="246" t="s">
        <v>527</v>
      </c>
      <c r="D203" s="236" t="s">
        <v>176</v>
      </c>
      <c r="E203" s="237">
        <v>1</v>
      </c>
      <c r="F203" s="238"/>
      <c r="G203" s="239">
        <f>ROUND(E203*F203,2)</f>
        <v>0</v>
      </c>
      <c r="H203" s="238"/>
      <c r="I203" s="239">
        <f>ROUND(E203*H203,2)</f>
        <v>0</v>
      </c>
      <c r="J203" s="238"/>
      <c r="K203" s="239">
        <f>ROUND(E203*J203,2)</f>
        <v>0</v>
      </c>
      <c r="L203" s="239">
        <v>15</v>
      </c>
      <c r="M203" s="239">
        <f>G203*(1+L203/100)</f>
        <v>0</v>
      </c>
      <c r="N203" s="239">
        <v>2.5000000000000001E-2</v>
      </c>
      <c r="O203" s="239">
        <f>ROUND(E203*N203,2)</f>
        <v>0.03</v>
      </c>
      <c r="P203" s="239">
        <v>0</v>
      </c>
      <c r="Q203" s="239">
        <f>ROUND(E203*P203,2)</f>
        <v>0</v>
      </c>
      <c r="R203" s="239" t="s">
        <v>213</v>
      </c>
      <c r="S203" s="239" t="s">
        <v>155</v>
      </c>
      <c r="T203" s="240" t="s">
        <v>167</v>
      </c>
      <c r="U203" s="224">
        <v>0</v>
      </c>
      <c r="V203" s="224">
        <f>ROUND(E203*U203,2)</f>
        <v>0</v>
      </c>
      <c r="W203" s="224"/>
      <c r="X203" s="224" t="s">
        <v>214</v>
      </c>
      <c r="Y203" s="214"/>
      <c r="Z203" s="214"/>
      <c r="AA203" s="214"/>
      <c r="AB203" s="214"/>
      <c r="AC203" s="214"/>
      <c r="AD203" s="214"/>
      <c r="AE203" s="214"/>
      <c r="AF203" s="214"/>
      <c r="AG203" s="214" t="s">
        <v>215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>
      <c r="A204" s="222"/>
      <c r="B204" s="223"/>
      <c r="C204" s="247" t="s">
        <v>179</v>
      </c>
      <c r="D204" s="225"/>
      <c r="E204" s="226">
        <v>1</v>
      </c>
      <c r="F204" s="224"/>
      <c r="G204" s="224"/>
      <c r="H204" s="224"/>
      <c r="I204" s="224"/>
      <c r="J204" s="224"/>
      <c r="K204" s="224"/>
      <c r="L204" s="224"/>
      <c r="M204" s="224"/>
      <c r="N204" s="224"/>
      <c r="O204" s="224"/>
      <c r="P204" s="224"/>
      <c r="Q204" s="224"/>
      <c r="R204" s="224"/>
      <c r="S204" s="224"/>
      <c r="T204" s="224"/>
      <c r="U204" s="224"/>
      <c r="V204" s="224"/>
      <c r="W204" s="224"/>
      <c r="X204" s="224"/>
      <c r="Y204" s="214"/>
      <c r="Z204" s="214"/>
      <c r="AA204" s="214"/>
      <c r="AB204" s="214"/>
      <c r="AC204" s="214"/>
      <c r="AD204" s="214"/>
      <c r="AE204" s="214"/>
      <c r="AF204" s="214"/>
      <c r="AG204" s="214" t="s">
        <v>159</v>
      </c>
      <c r="AH204" s="214">
        <v>0</v>
      </c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1">
      <c r="A205" s="234">
        <v>82</v>
      </c>
      <c r="B205" s="235" t="s">
        <v>528</v>
      </c>
      <c r="C205" s="246" t="s">
        <v>529</v>
      </c>
      <c r="D205" s="236" t="s">
        <v>176</v>
      </c>
      <c r="E205" s="237">
        <v>1</v>
      </c>
      <c r="F205" s="238"/>
      <c r="G205" s="239">
        <f>ROUND(E205*F205,2)</f>
        <v>0</v>
      </c>
      <c r="H205" s="238"/>
      <c r="I205" s="239">
        <f>ROUND(E205*H205,2)</f>
        <v>0</v>
      </c>
      <c r="J205" s="238"/>
      <c r="K205" s="239">
        <f>ROUND(E205*J205,2)</f>
        <v>0</v>
      </c>
      <c r="L205" s="239">
        <v>15</v>
      </c>
      <c r="M205" s="239">
        <f>G205*(1+L205/100)</f>
        <v>0</v>
      </c>
      <c r="N205" s="239">
        <v>1.07E-3</v>
      </c>
      <c r="O205" s="239">
        <f>ROUND(E205*N205,2)</f>
        <v>0</v>
      </c>
      <c r="P205" s="239">
        <v>0</v>
      </c>
      <c r="Q205" s="239">
        <f>ROUND(E205*P205,2)</f>
        <v>0</v>
      </c>
      <c r="R205" s="239" t="s">
        <v>213</v>
      </c>
      <c r="S205" s="239" t="s">
        <v>155</v>
      </c>
      <c r="T205" s="240" t="s">
        <v>155</v>
      </c>
      <c r="U205" s="224">
        <v>0</v>
      </c>
      <c r="V205" s="224">
        <f>ROUND(E205*U205,2)</f>
        <v>0</v>
      </c>
      <c r="W205" s="224"/>
      <c r="X205" s="224" t="s">
        <v>214</v>
      </c>
      <c r="Y205" s="214"/>
      <c r="Z205" s="214"/>
      <c r="AA205" s="214"/>
      <c r="AB205" s="214"/>
      <c r="AC205" s="214"/>
      <c r="AD205" s="214"/>
      <c r="AE205" s="214"/>
      <c r="AF205" s="214"/>
      <c r="AG205" s="214" t="s">
        <v>215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1">
      <c r="A206" s="222"/>
      <c r="B206" s="223"/>
      <c r="C206" s="247" t="s">
        <v>511</v>
      </c>
      <c r="D206" s="225"/>
      <c r="E206" s="226">
        <v>1</v>
      </c>
      <c r="F206" s="224"/>
      <c r="G206" s="224"/>
      <c r="H206" s="224"/>
      <c r="I206" s="224"/>
      <c r="J206" s="224"/>
      <c r="K206" s="224"/>
      <c r="L206" s="224"/>
      <c r="M206" s="224"/>
      <c r="N206" s="224"/>
      <c r="O206" s="224"/>
      <c r="P206" s="224"/>
      <c r="Q206" s="224"/>
      <c r="R206" s="224"/>
      <c r="S206" s="224"/>
      <c r="T206" s="224"/>
      <c r="U206" s="224"/>
      <c r="V206" s="224"/>
      <c r="W206" s="224"/>
      <c r="X206" s="224"/>
      <c r="Y206" s="214"/>
      <c r="Z206" s="214"/>
      <c r="AA206" s="214"/>
      <c r="AB206" s="214"/>
      <c r="AC206" s="214"/>
      <c r="AD206" s="214"/>
      <c r="AE206" s="214"/>
      <c r="AF206" s="214"/>
      <c r="AG206" s="214" t="s">
        <v>159</v>
      </c>
      <c r="AH206" s="214">
        <v>0</v>
      </c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1">
      <c r="A207" s="234">
        <v>83</v>
      </c>
      <c r="B207" s="235" t="s">
        <v>242</v>
      </c>
      <c r="C207" s="246" t="s">
        <v>243</v>
      </c>
      <c r="D207" s="236" t="s">
        <v>186</v>
      </c>
      <c r="E207" s="237">
        <v>8.7099999999999997E-2</v>
      </c>
      <c r="F207" s="238"/>
      <c r="G207" s="239">
        <f>ROUND(E207*F207,2)</f>
        <v>0</v>
      </c>
      <c r="H207" s="238"/>
      <c r="I207" s="239">
        <f>ROUND(E207*H207,2)</f>
        <v>0</v>
      </c>
      <c r="J207" s="238"/>
      <c r="K207" s="239">
        <f>ROUND(E207*J207,2)</f>
        <v>0</v>
      </c>
      <c r="L207" s="239">
        <v>15</v>
      </c>
      <c r="M207" s="239">
        <f>G207*(1+L207/100)</f>
        <v>0</v>
      </c>
      <c r="N207" s="239">
        <v>0</v>
      </c>
      <c r="O207" s="239">
        <f>ROUND(E207*N207,2)</f>
        <v>0</v>
      </c>
      <c r="P207" s="239">
        <v>0</v>
      </c>
      <c r="Q207" s="239">
        <f>ROUND(E207*P207,2)</f>
        <v>0</v>
      </c>
      <c r="R207" s="239" t="s">
        <v>233</v>
      </c>
      <c r="S207" s="239" t="s">
        <v>155</v>
      </c>
      <c r="T207" s="240" t="s">
        <v>155</v>
      </c>
      <c r="U207" s="224">
        <v>2.4470000000000001</v>
      </c>
      <c r="V207" s="224">
        <f>ROUND(E207*U207,2)</f>
        <v>0.21</v>
      </c>
      <c r="W207" s="224"/>
      <c r="X207" s="224" t="s">
        <v>188</v>
      </c>
      <c r="Y207" s="214"/>
      <c r="Z207" s="214"/>
      <c r="AA207" s="214"/>
      <c r="AB207" s="214"/>
      <c r="AC207" s="214"/>
      <c r="AD207" s="214"/>
      <c r="AE207" s="214"/>
      <c r="AF207" s="214"/>
      <c r="AG207" s="214" t="s">
        <v>189</v>
      </c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1">
      <c r="A208" s="222"/>
      <c r="B208" s="223"/>
      <c r="C208" s="248" t="s">
        <v>197</v>
      </c>
      <c r="D208" s="241"/>
      <c r="E208" s="241"/>
      <c r="F208" s="241"/>
      <c r="G208" s="241"/>
      <c r="H208" s="224"/>
      <c r="I208" s="224"/>
      <c r="J208" s="224"/>
      <c r="K208" s="224"/>
      <c r="L208" s="224"/>
      <c r="M208" s="224"/>
      <c r="N208" s="224"/>
      <c r="O208" s="224"/>
      <c r="P208" s="224"/>
      <c r="Q208" s="224"/>
      <c r="R208" s="224"/>
      <c r="S208" s="224"/>
      <c r="T208" s="224"/>
      <c r="U208" s="224"/>
      <c r="V208" s="224"/>
      <c r="W208" s="224"/>
      <c r="X208" s="224"/>
      <c r="Y208" s="214"/>
      <c r="Z208" s="214"/>
      <c r="AA208" s="214"/>
      <c r="AB208" s="214"/>
      <c r="AC208" s="214"/>
      <c r="AD208" s="214"/>
      <c r="AE208" s="214"/>
      <c r="AF208" s="214"/>
      <c r="AG208" s="214" t="s">
        <v>178</v>
      </c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>
      <c r="A209" s="228" t="s">
        <v>149</v>
      </c>
      <c r="B209" s="229" t="s">
        <v>108</v>
      </c>
      <c r="C209" s="245" t="s">
        <v>109</v>
      </c>
      <c r="D209" s="230"/>
      <c r="E209" s="231"/>
      <c r="F209" s="232"/>
      <c r="G209" s="232">
        <f>SUMIF(AG210:AG221,"&lt;&gt;NOR",G210:G221)</f>
        <v>0</v>
      </c>
      <c r="H209" s="232"/>
      <c r="I209" s="232">
        <f>SUM(I210:I221)</f>
        <v>0</v>
      </c>
      <c r="J209" s="232"/>
      <c r="K209" s="232">
        <f>SUM(K210:K221)</f>
        <v>0</v>
      </c>
      <c r="L209" s="232"/>
      <c r="M209" s="232">
        <f>SUM(M210:M221)</f>
        <v>0</v>
      </c>
      <c r="N209" s="232"/>
      <c r="O209" s="232">
        <f>SUM(O210:O221)</f>
        <v>0.06</v>
      </c>
      <c r="P209" s="232"/>
      <c r="Q209" s="232">
        <f>SUM(Q210:Q221)</f>
        <v>0</v>
      </c>
      <c r="R209" s="232"/>
      <c r="S209" s="232"/>
      <c r="T209" s="233"/>
      <c r="U209" s="227"/>
      <c r="V209" s="227">
        <f>SUM(V210:V221)</f>
        <v>91.740000000000009</v>
      </c>
      <c r="W209" s="227"/>
      <c r="X209" s="227"/>
      <c r="AG209" t="s">
        <v>150</v>
      </c>
    </row>
    <row r="210" spans="1:60" ht="20.399999999999999" outlineLevel="1">
      <c r="A210" s="234">
        <v>84</v>
      </c>
      <c r="B210" s="235" t="s">
        <v>244</v>
      </c>
      <c r="C210" s="246" t="s">
        <v>245</v>
      </c>
      <c r="D210" s="236" t="s">
        <v>153</v>
      </c>
      <c r="E210" s="237">
        <v>3</v>
      </c>
      <c r="F210" s="238"/>
      <c r="G210" s="239">
        <f>ROUND(E210*F210,2)</f>
        <v>0</v>
      </c>
      <c r="H210" s="238"/>
      <c r="I210" s="239">
        <f>ROUND(E210*H210,2)</f>
        <v>0</v>
      </c>
      <c r="J210" s="238"/>
      <c r="K210" s="239">
        <f>ROUND(E210*J210,2)</f>
        <v>0</v>
      </c>
      <c r="L210" s="239">
        <v>15</v>
      </c>
      <c r="M210" s="239">
        <f>G210*(1+L210/100)</f>
        <v>0</v>
      </c>
      <c r="N210" s="239">
        <v>0</v>
      </c>
      <c r="O210" s="239">
        <f>ROUND(E210*N210,2)</f>
        <v>0</v>
      </c>
      <c r="P210" s="239">
        <v>0</v>
      </c>
      <c r="Q210" s="239">
        <f>ROUND(E210*P210,2)</f>
        <v>0</v>
      </c>
      <c r="R210" s="239" t="s">
        <v>246</v>
      </c>
      <c r="S210" s="239" t="s">
        <v>155</v>
      </c>
      <c r="T210" s="240" t="s">
        <v>155</v>
      </c>
      <c r="U210" s="224">
        <v>1.6E-2</v>
      </c>
      <c r="V210" s="224">
        <f>ROUND(E210*U210,2)</f>
        <v>0.05</v>
      </c>
      <c r="W210" s="224"/>
      <c r="X210" s="224" t="s">
        <v>156</v>
      </c>
      <c r="Y210" s="214"/>
      <c r="Z210" s="214"/>
      <c r="AA210" s="214"/>
      <c r="AB210" s="214"/>
      <c r="AC210" s="214"/>
      <c r="AD210" s="214"/>
      <c r="AE210" s="214"/>
      <c r="AF210" s="214"/>
      <c r="AG210" s="214" t="s">
        <v>157</v>
      </c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 outlineLevel="1">
      <c r="A211" s="222"/>
      <c r="B211" s="223"/>
      <c r="C211" s="247" t="s">
        <v>425</v>
      </c>
      <c r="D211" s="225"/>
      <c r="E211" s="226">
        <v>3</v>
      </c>
      <c r="F211" s="224"/>
      <c r="G211" s="224"/>
      <c r="H211" s="224"/>
      <c r="I211" s="224"/>
      <c r="J211" s="224"/>
      <c r="K211" s="224"/>
      <c r="L211" s="224"/>
      <c r="M211" s="224"/>
      <c r="N211" s="224"/>
      <c r="O211" s="224"/>
      <c r="P211" s="224"/>
      <c r="Q211" s="224"/>
      <c r="R211" s="224"/>
      <c r="S211" s="224"/>
      <c r="T211" s="224"/>
      <c r="U211" s="224"/>
      <c r="V211" s="224"/>
      <c r="W211" s="224"/>
      <c r="X211" s="224"/>
      <c r="Y211" s="214"/>
      <c r="Z211" s="214"/>
      <c r="AA211" s="214"/>
      <c r="AB211" s="214"/>
      <c r="AC211" s="214"/>
      <c r="AD211" s="214"/>
      <c r="AE211" s="214"/>
      <c r="AF211" s="214"/>
      <c r="AG211" s="214" t="s">
        <v>159</v>
      </c>
      <c r="AH211" s="214">
        <v>0</v>
      </c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outlineLevel="1">
      <c r="A212" s="234">
        <v>85</v>
      </c>
      <c r="B212" s="235" t="s">
        <v>248</v>
      </c>
      <c r="C212" s="246" t="s">
        <v>249</v>
      </c>
      <c r="D212" s="236" t="s">
        <v>153</v>
      </c>
      <c r="E212" s="237">
        <v>3</v>
      </c>
      <c r="F212" s="238"/>
      <c r="G212" s="239">
        <f>ROUND(E212*F212,2)</f>
        <v>0</v>
      </c>
      <c r="H212" s="238"/>
      <c r="I212" s="239">
        <f>ROUND(E212*H212,2)</f>
        <v>0</v>
      </c>
      <c r="J212" s="238"/>
      <c r="K212" s="239">
        <f>ROUND(E212*J212,2)</f>
        <v>0</v>
      </c>
      <c r="L212" s="239">
        <v>15</v>
      </c>
      <c r="M212" s="239">
        <f>G212*(1+L212/100)</f>
        <v>0</v>
      </c>
      <c r="N212" s="239">
        <v>1.1E-4</v>
      </c>
      <c r="O212" s="239">
        <f>ROUND(E212*N212,2)</f>
        <v>0</v>
      </c>
      <c r="P212" s="239">
        <v>0</v>
      </c>
      <c r="Q212" s="239">
        <f>ROUND(E212*P212,2)</f>
        <v>0</v>
      </c>
      <c r="R212" s="239" t="s">
        <v>246</v>
      </c>
      <c r="S212" s="239" t="s">
        <v>155</v>
      </c>
      <c r="T212" s="240" t="s">
        <v>155</v>
      </c>
      <c r="U212" s="224">
        <v>0.05</v>
      </c>
      <c r="V212" s="224">
        <f>ROUND(E212*U212,2)</f>
        <v>0.15</v>
      </c>
      <c r="W212" s="224"/>
      <c r="X212" s="224" t="s">
        <v>156</v>
      </c>
      <c r="Y212" s="214"/>
      <c r="Z212" s="214"/>
      <c r="AA212" s="214"/>
      <c r="AB212" s="214"/>
      <c r="AC212" s="214"/>
      <c r="AD212" s="214"/>
      <c r="AE212" s="214"/>
      <c r="AF212" s="214"/>
      <c r="AG212" s="214" t="s">
        <v>157</v>
      </c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outlineLevel="1">
      <c r="A213" s="222"/>
      <c r="B213" s="223"/>
      <c r="C213" s="247" t="s">
        <v>425</v>
      </c>
      <c r="D213" s="225"/>
      <c r="E213" s="226">
        <v>3</v>
      </c>
      <c r="F213" s="224"/>
      <c r="G213" s="224"/>
      <c r="H213" s="224"/>
      <c r="I213" s="224"/>
      <c r="J213" s="224"/>
      <c r="K213" s="224"/>
      <c r="L213" s="224"/>
      <c r="M213" s="224"/>
      <c r="N213" s="224"/>
      <c r="O213" s="224"/>
      <c r="P213" s="224"/>
      <c r="Q213" s="224"/>
      <c r="R213" s="224"/>
      <c r="S213" s="224"/>
      <c r="T213" s="224"/>
      <c r="U213" s="224"/>
      <c r="V213" s="224"/>
      <c r="W213" s="224"/>
      <c r="X213" s="224"/>
      <c r="Y213" s="214"/>
      <c r="Z213" s="214"/>
      <c r="AA213" s="214"/>
      <c r="AB213" s="214"/>
      <c r="AC213" s="214"/>
      <c r="AD213" s="214"/>
      <c r="AE213" s="214"/>
      <c r="AF213" s="214"/>
      <c r="AG213" s="214" t="s">
        <v>159</v>
      </c>
      <c r="AH213" s="214">
        <v>0</v>
      </c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ht="30.6" outlineLevel="1">
      <c r="A214" s="234">
        <v>86</v>
      </c>
      <c r="B214" s="235" t="s">
        <v>253</v>
      </c>
      <c r="C214" s="246" t="s">
        <v>254</v>
      </c>
      <c r="D214" s="236" t="s">
        <v>182</v>
      </c>
      <c r="E214" s="237">
        <v>0.7</v>
      </c>
      <c r="F214" s="238"/>
      <c r="G214" s="239">
        <f>ROUND(E214*F214,2)</f>
        <v>0</v>
      </c>
      <c r="H214" s="238"/>
      <c r="I214" s="239">
        <f>ROUND(E214*H214,2)</f>
        <v>0</v>
      </c>
      <c r="J214" s="238"/>
      <c r="K214" s="239">
        <f>ROUND(E214*J214,2)</f>
        <v>0</v>
      </c>
      <c r="L214" s="239">
        <v>15</v>
      </c>
      <c r="M214" s="239">
        <f>G214*(1+L214/100)</f>
        <v>0</v>
      </c>
      <c r="N214" s="239">
        <v>1.4999999999999999E-4</v>
      </c>
      <c r="O214" s="239">
        <f>ROUND(E214*N214,2)</f>
        <v>0</v>
      </c>
      <c r="P214" s="239">
        <v>0</v>
      </c>
      <c r="Q214" s="239">
        <f>ROUND(E214*P214,2)</f>
        <v>0</v>
      </c>
      <c r="R214" s="239" t="s">
        <v>246</v>
      </c>
      <c r="S214" s="239" t="s">
        <v>155</v>
      </c>
      <c r="T214" s="240" t="s">
        <v>155</v>
      </c>
      <c r="U214" s="224">
        <v>0.15</v>
      </c>
      <c r="V214" s="224">
        <f>ROUND(E214*U214,2)</f>
        <v>0.11</v>
      </c>
      <c r="W214" s="224"/>
      <c r="X214" s="224" t="s">
        <v>156</v>
      </c>
      <c r="Y214" s="214"/>
      <c r="Z214" s="214"/>
      <c r="AA214" s="214"/>
      <c r="AB214" s="214"/>
      <c r="AC214" s="214"/>
      <c r="AD214" s="214"/>
      <c r="AE214" s="214"/>
      <c r="AF214" s="214"/>
      <c r="AG214" s="214" t="s">
        <v>157</v>
      </c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outlineLevel="1">
      <c r="A215" s="222"/>
      <c r="B215" s="223"/>
      <c r="C215" s="247" t="s">
        <v>530</v>
      </c>
      <c r="D215" s="225"/>
      <c r="E215" s="226">
        <v>0.7</v>
      </c>
      <c r="F215" s="224"/>
      <c r="G215" s="224"/>
      <c r="H215" s="224"/>
      <c r="I215" s="224"/>
      <c r="J215" s="224"/>
      <c r="K215" s="224"/>
      <c r="L215" s="224"/>
      <c r="M215" s="224"/>
      <c r="N215" s="224"/>
      <c r="O215" s="224"/>
      <c r="P215" s="224"/>
      <c r="Q215" s="224"/>
      <c r="R215" s="224"/>
      <c r="S215" s="224"/>
      <c r="T215" s="224"/>
      <c r="U215" s="224"/>
      <c r="V215" s="224"/>
      <c r="W215" s="224"/>
      <c r="X215" s="224"/>
      <c r="Y215" s="214"/>
      <c r="Z215" s="214"/>
      <c r="AA215" s="214"/>
      <c r="AB215" s="214"/>
      <c r="AC215" s="214"/>
      <c r="AD215" s="214"/>
      <c r="AE215" s="214"/>
      <c r="AF215" s="214"/>
      <c r="AG215" s="214" t="s">
        <v>159</v>
      </c>
      <c r="AH215" s="214">
        <v>0</v>
      </c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</row>
    <row r="216" spans="1:60" ht="20.399999999999999" outlineLevel="1">
      <c r="A216" s="234">
        <v>87</v>
      </c>
      <c r="B216" s="235" t="s">
        <v>256</v>
      </c>
      <c r="C216" s="246" t="s">
        <v>257</v>
      </c>
      <c r="D216" s="236" t="s">
        <v>153</v>
      </c>
      <c r="E216" s="237">
        <v>3</v>
      </c>
      <c r="F216" s="238"/>
      <c r="G216" s="239">
        <f>ROUND(E216*F216,2)</f>
        <v>0</v>
      </c>
      <c r="H216" s="238"/>
      <c r="I216" s="239">
        <f>ROUND(E216*H216,2)</f>
        <v>0</v>
      </c>
      <c r="J216" s="238"/>
      <c r="K216" s="239">
        <f>ROUND(E216*J216,2)</f>
        <v>0</v>
      </c>
      <c r="L216" s="239">
        <v>15</v>
      </c>
      <c r="M216" s="239">
        <f>G216*(1+L216/100)</f>
        <v>0</v>
      </c>
      <c r="N216" s="239">
        <v>0</v>
      </c>
      <c r="O216" s="239">
        <f>ROUND(E216*N216,2)</f>
        <v>0</v>
      </c>
      <c r="P216" s="239">
        <v>0</v>
      </c>
      <c r="Q216" s="239">
        <f>ROUND(E216*P216,2)</f>
        <v>0</v>
      </c>
      <c r="R216" s="239" t="s">
        <v>246</v>
      </c>
      <c r="S216" s="239" t="s">
        <v>155</v>
      </c>
      <c r="T216" s="240" t="s">
        <v>155</v>
      </c>
      <c r="U216" s="224">
        <v>0.03</v>
      </c>
      <c r="V216" s="224">
        <f>ROUND(E216*U216,2)</f>
        <v>0.09</v>
      </c>
      <c r="W216" s="224"/>
      <c r="X216" s="224" t="s">
        <v>156</v>
      </c>
      <c r="Y216" s="214"/>
      <c r="Z216" s="214"/>
      <c r="AA216" s="214"/>
      <c r="AB216" s="214"/>
      <c r="AC216" s="214"/>
      <c r="AD216" s="214"/>
      <c r="AE216" s="214"/>
      <c r="AF216" s="214"/>
      <c r="AG216" s="214" t="s">
        <v>157</v>
      </c>
      <c r="AH216" s="214"/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14"/>
      <c r="BB216" s="214"/>
      <c r="BC216" s="214"/>
      <c r="BD216" s="214"/>
      <c r="BE216" s="214"/>
      <c r="BF216" s="214"/>
      <c r="BG216" s="214"/>
      <c r="BH216" s="214"/>
    </row>
    <row r="217" spans="1:60" outlineLevel="1">
      <c r="A217" s="222"/>
      <c r="B217" s="223"/>
      <c r="C217" s="247" t="s">
        <v>425</v>
      </c>
      <c r="D217" s="225"/>
      <c r="E217" s="226">
        <v>3</v>
      </c>
      <c r="F217" s="224"/>
      <c r="G217" s="224"/>
      <c r="H217" s="224"/>
      <c r="I217" s="224"/>
      <c r="J217" s="224"/>
      <c r="K217" s="224"/>
      <c r="L217" s="224"/>
      <c r="M217" s="224"/>
      <c r="N217" s="224"/>
      <c r="O217" s="224"/>
      <c r="P217" s="224"/>
      <c r="Q217" s="224"/>
      <c r="R217" s="224"/>
      <c r="S217" s="224"/>
      <c r="T217" s="224"/>
      <c r="U217" s="224"/>
      <c r="V217" s="224"/>
      <c r="W217" s="224"/>
      <c r="X217" s="224"/>
      <c r="Y217" s="214"/>
      <c r="Z217" s="214"/>
      <c r="AA217" s="214"/>
      <c r="AB217" s="214"/>
      <c r="AC217" s="214"/>
      <c r="AD217" s="214"/>
      <c r="AE217" s="214"/>
      <c r="AF217" s="214"/>
      <c r="AG217" s="214" t="s">
        <v>159</v>
      </c>
      <c r="AH217" s="214">
        <v>0</v>
      </c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ht="20.399999999999999" outlineLevel="1">
      <c r="A218" s="234">
        <v>88</v>
      </c>
      <c r="B218" s="235" t="s">
        <v>531</v>
      </c>
      <c r="C218" s="246" t="s">
        <v>532</v>
      </c>
      <c r="D218" s="236" t="s">
        <v>153</v>
      </c>
      <c r="E218" s="237">
        <v>3</v>
      </c>
      <c r="F218" s="238"/>
      <c r="G218" s="239">
        <f>ROUND(E218*F218,2)</f>
        <v>0</v>
      </c>
      <c r="H218" s="238"/>
      <c r="I218" s="239">
        <f>ROUND(E218*H218,2)</f>
        <v>0</v>
      </c>
      <c r="J218" s="238"/>
      <c r="K218" s="239">
        <f>ROUND(E218*J218,2)</f>
        <v>0</v>
      </c>
      <c r="L218" s="239">
        <v>15</v>
      </c>
      <c r="M218" s="239">
        <f>G218*(1+L218/100)</f>
        <v>0</v>
      </c>
      <c r="N218" s="239">
        <v>2.0910000000000002E-2</v>
      </c>
      <c r="O218" s="239">
        <f>ROUND(E218*N218,2)</f>
        <v>0.06</v>
      </c>
      <c r="P218" s="239">
        <v>0</v>
      </c>
      <c r="Q218" s="239">
        <f>ROUND(E218*P218,2)</f>
        <v>0</v>
      </c>
      <c r="R218" s="239" t="s">
        <v>260</v>
      </c>
      <c r="S218" s="239" t="s">
        <v>155</v>
      </c>
      <c r="T218" s="240" t="s">
        <v>155</v>
      </c>
      <c r="U218" s="224">
        <v>30.44528</v>
      </c>
      <c r="V218" s="224">
        <f>ROUND(E218*U218,2)</f>
        <v>91.34</v>
      </c>
      <c r="W218" s="224"/>
      <c r="X218" s="224" t="s">
        <v>261</v>
      </c>
      <c r="Y218" s="214"/>
      <c r="Z218" s="214"/>
      <c r="AA218" s="214"/>
      <c r="AB218" s="214"/>
      <c r="AC218" s="214"/>
      <c r="AD218" s="214"/>
      <c r="AE218" s="214"/>
      <c r="AF218" s="214"/>
      <c r="AG218" s="214" t="s">
        <v>262</v>
      </c>
      <c r="AH218" s="214"/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outlineLevel="1">
      <c r="A219" s="222"/>
      <c r="B219" s="223"/>
      <c r="C219" s="247" t="s">
        <v>425</v>
      </c>
      <c r="D219" s="225"/>
      <c r="E219" s="226">
        <v>3</v>
      </c>
      <c r="F219" s="224"/>
      <c r="G219" s="224"/>
      <c r="H219" s="224"/>
      <c r="I219" s="224"/>
      <c r="J219" s="224"/>
      <c r="K219" s="224"/>
      <c r="L219" s="224"/>
      <c r="M219" s="224"/>
      <c r="N219" s="224"/>
      <c r="O219" s="224"/>
      <c r="P219" s="224"/>
      <c r="Q219" s="224"/>
      <c r="R219" s="224"/>
      <c r="S219" s="224"/>
      <c r="T219" s="224"/>
      <c r="U219" s="224"/>
      <c r="V219" s="224"/>
      <c r="W219" s="224"/>
      <c r="X219" s="224"/>
      <c r="Y219" s="214"/>
      <c r="Z219" s="214"/>
      <c r="AA219" s="214"/>
      <c r="AB219" s="214"/>
      <c r="AC219" s="214"/>
      <c r="AD219" s="214"/>
      <c r="AE219" s="214"/>
      <c r="AF219" s="214"/>
      <c r="AG219" s="214" t="s">
        <v>159</v>
      </c>
      <c r="AH219" s="214">
        <v>0</v>
      </c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outlineLevel="1">
      <c r="A220" s="234">
        <v>89</v>
      </c>
      <c r="B220" s="235" t="s">
        <v>266</v>
      </c>
      <c r="C220" s="246" t="s">
        <v>267</v>
      </c>
      <c r="D220" s="236" t="s">
        <v>186</v>
      </c>
      <c r="E220" s="237">
        <v>4.4000000000000002E-4</v>
      </c>
      <c r="F220" s="238"/>
      <c r="G220" s="239">
        <f>ROUND(E220*F220,2)</f>
        <v>0</v>
      </c>
      <c r="H220" s="238"/>
      <c r="I220" s="239">
        <f>ROUND(E220*H220,2)</f>
        <v>0</v>
      </c>
      <c r="J220" s="238"/>
      <c r="K220" s="239">
        <f>ROUND(E220*J220,2)</f>
        <v>0</v>
      </c>
      <c r="L220" s="239">
        <v>15</v>
      </c>
      <c r="M220" s="239">
        <f>G220*(1+L220/100)</f>
        <v>0</v>
      </c>
      <c r="N220" s="239">
        <v>0</v>
      </c>
      <c r="O220" s="239">
        <f>ROUND(E220*N220,2)</f>
        <v>0</v>
      </c>
      <c r="P220" s="239">
        <v>0</v>
      </c>
      <c r="Q220" s="239">
        <f>ROUND(E220*P220,2)</f>
        <v>0</v>
      </c>
      <c r="R220" s="239" t="s">
        <v>246</v>
      </c>
      <c r="S220" s="239" t="s">
        <v>155</v>
      </c>
      <c r="T220" s="240" t="s">
        <v>155</v>
      </c>
      <c r="U220" s="224">
        <v>1.3049999999999999</v>
      </c>
      <c r="V220" s="224">
        <f>ROUND(E220*U220,2)</f>
        <v>0</v>
      </c>
      <c r="W220" s="224"/>
      <c r="X220" s="224" t="s">
        <v>188</v>
      </c>
      <c r="Y220" s="214"/>
      <c r="Z220" s="214"/>
      <c r="AA220" s="214"/>
      <c r="AB220" s="214"/>
      <c r="AC220" s="214"/>
      <c r="AD220" s="214"/>
      <c r="AE220" s="214"/>
      <c r="AF220" s="214"/>
      <c r="AG220" s="214" t="s">
        <v>189</v>
      </c>
      <c r="AH220" s="214"/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</row>
    <row r="221" spans="1:60" outlineLevel="1">
      <c r="A221" s="222"/>
      <c r="B221" s="223"/>
      <c r="C221" s="248" t="s">
        <v>197</v>
      </c>
      <c r="D221" s="241"/>
      <c r="E221" s="241"/>
      <c r="F221" s="241"/>
      <c r="G221" s="241"/>
      <c r="H221" s="224"/>
      <c r="I221" s="224"/>
      <c r="J221" s="224"/>
      <c r="K221" s="224"/>
      <c r="L221" s="224"/>
      <c r="M221" s="224"/>
      <c r="N221" s="224"/>
      <c r="O221" s="224"/>
      <c r="P221" s="224"/>
      <c r="Q221" s="224"/>
      <c r="R221" s="224"/>
      <c r="S221" s="224"/>
      <c r="T221" s="224"/>
      <c r="U221" s="224"/>
      <c r="V221" s="224"/>
      <c r="W221" s="224"/>
      <c r="X221" s="224"/>
      <c r="Y221" s="214"/>
      <c r="Z221" s="214"/>
      <c r="AA221" s="214"/>
      <c r="AB221" s="214"/>
      <c r="AC221" s="214"/>
      <c r="AD221" s="214"/>
      <c r="AE221" s="214"/>
      <c r="AF221" s="214"/>
      <c r="AG221" s="214" t="s">
        <v>178</v>
      </c>
      <c r="AH221" s="214"/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</row>
    <row r="222" spans="1:60">
      <c r="A222" s="228" t="s">
        <v>149</v>
      </c>
      <c r="B222" s="229" t="s">
        <v>110</v>
      </c>
      <c r="C222" s="245" t="s">
        <v>111</v>
      </c>
      <c r="D222" s="230"/>
      <c r="E222" s="231"/>
      <c r="F222" s="232"/>
      <c r="G222" s="232">
        <f>SUMIF(AG223:AG244,"&lt;&gt;NOR",G223:G244)</f>
        <v>0</v>
      </c>
      <c r="H222" s="232"/>
      <c r="I222" s="232">
        <f>SUM(I223:I244)</f>
        <v>0</v>
      </c>
      <c r="J222" s="232"/>
      <c r="K222" s="232">
        <f>SUM(K223:K244)</f>
        <v>0</v>
      </c>
      <c r="L222" s="232"/>
      <c r="M222" s="232">
        <f>SUM(M223:M244)</f>
        <v>0</v>
      </c>
      <c r="N222" s="232"/>
      <c r="O222" s="232">
        <f>SUM(O223:O244)</f>
        <v>0.11</v>
      </c>
      <c r="P222" s="232"/>
      <c r="Q222" s="232">
        <f>SUM(Q223:Q244)</f>
        <v>0.05</v>
      </c>
      <c r="R222" s="232"/>
      <c r="S222" s="232"/>
      <c r="T222" s="233"/>
      <c r="U222" s="227"/>
      <c r="V222" s="227">
        <f>SUM(V223:V244)</f>
        <v>14.46</v>
      </c>
      <c r="W222" s="227"/>
      <c r="X222" s="227"/>
      <c r="AG222" t="s">
        <v>150</v>
      </c>
    </row>
    <row r="223" spans="1:60" outlineLevel="1">
      <c r="A223" s="234">
        <v>90</v>
      </c>
      <c r="B223" s="235" t="s">
        <v>533</v>
      </c>
      <c r="C223" s="246" t="s">
        <v>534</v>
      </c>
      <c r="D223" s="236" t="s">
        <v>153</v>
      </c>
      <c r="E223" s="237">
        <v>20.76</v>
      </c>
      <c r="F223" s="238"/>
      <c r="G223" s="239">
        <f>ROUND(E223*F223,2)</f>
        <v>0</v>
      </c>
      <c r="H223" s="238"/>
      <c r="I223" s="239">
        <f>ROUND(E223*H223,2)</f>
        <v>0</v>
      </c>
      <c r="J223" s="238"/>
      <c r="K223" s="239">
        <f>ROUND(E223*J223,2)</f>
        <v>0</v>
      </c>
      <c r="L223" s="239">
        <v>15</v>
      </c>
      <c r="M223" s="239">
        <f>G223*(1+L223/100)</f>
        <v>0</v>
      </c>
      <c r="N223" s="239">
        <v>0</v>
      </c>
      <c r="O223" s="239">
        <f>ROUND(E223*N223,2)</f>
        <v>0</v>
      </c>
      <c r="P223" s="239">
        <v>0</v>
      </c>
      <c r="Q223" s="239">
        <f>ROUND(E223*P223,2)</f>
        <v>0</v>
      </c>
      <c r="R223" s="239" t="s">
        <v>535</v>
      </c>
      <c r="S223" s="239" t="s">
        <v>155</v>
      </c>
      <c r="T223" s="240" t="s">
        <v>155</v>
      </c>
      <c r="U223" s="224">
        <v>1.6E-2</v>
      </c>
      <c r="V223" s="224">
        <f>ROUND(E223*U223,2)</f>
        <v>0.33</v>
      </c>
      <c r="W223" s="224"/>
      <c r="X223" s="224" t="s">
        <v>156</v>
      </c>
      <c r="Y223" s="214"/>
      <c r="Z223" s="214"/>
      <c r="AA223" s="214"/>
      <c r="AB223" s="214"/>
      <c r="AC223" s="214"/>
      <c r="AD223" s="214"/>
      <c r="AE223" s="214"/>
      <c r="AF223" s="214"/>
      <c r="AG223" s="214" t="s">
        <v>157</v>
      </c>
      <c r="AH223" s="214"/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</row>
    <row r="224" spans="1:60" outlineLevel="1">
      <c r="A224" s="222"/>
      <c r="B224" s="223"/>
      <c r="C224" s="248" t="s">
        <v>536</v>
      </c>
      <c r="D224" s="241"/>
      <c r="E224" s="241"/>
      <c r="F224" s="241"/>
      <c r="G224" s="241"/>
      <c r="H224" s="224"/>
      <c r="I224" s="224"/>
      <c r="J224" s="224"/>
      <c r="K224" s="224"/>
      <c r="L224" s="224"/>
      <c r="M224" s="224"/>
      <c r="N224" s="224"/>
      <c r="O224" s="224"/>
      <c r="P224" s="224"/>
      <c r="Q224" s="224"/>
      <c r="R224" s="224"/>
      <c r="S224" s="224"/>
      <c r="T224" s="224"/>
      <c r="U224" s="224"/>
      <c r="V224" s="224"/>
      <c r="W224" s="224"/>
      <c r="X224" s="224"/>
      <c r="Y224" s="214"/>
      <c r="Z224" s="214"/>
      <c r="AA224" s="214"/>
      <c r="AB224" s="214"/>
      <c r="AC224" s="214"/>
      <c r="AD224" s="214"/>
      <c r="AE224" s="214"/>
      <c r="AF224" s="214"/>
      <c r="AG224" s="214" t="s">
        <v>178</v>
      </c>
      <c r="AH224" s="214"/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</row>
    <row r="225" spans="1:60" outlineLevel="1">
      <c r="A225" s="222"/>
      <c r="B225" s="223"/>
      <c r="C225" s="247" t="s">
        <v>350</v>
      </c>
      <c r="D225" s="225"/>
      <c r="E225" s="226">
        <v>20.76</v>
      </c>
      <c r="F225" s="224"/>
      <c r="G225" s="224"/>
      <c r="H225" s="224"/>
      <c r="I225" s="224"/>
      <c r="J225" s="224"/>
      <c r="K225" s="224"/>
      <c r="L225" s="224"/>
      <c r="M225" s="224"/>
      <c r="N225" s="224"/>
      <c r="O225" s="224"/>
      <c r="P225" s="224"/>
      <c r="Q225" s="224"/>
      <c r="R225" s="224"/>
      <c r="S225" s="224"/>
      <c r="T225" s="224"/>
      <c r="U225" s="224"/>
      <c r="V225" s="224"/>
      <c r="W225" s="224"/>
      <c r="X225" s="224"/>
      <c r="Y225" s="214"/>
      <c r="Z225" s="214"/>
      <c r="AA225" s="214"/>
      <c r="AB225" s="214"/>
      <c r="AC225" s="214"/>
      <c r="AD225" s="214"/>
      <c r="AE225" s="214"/>
      <c r="AF225" s="214"/>
      <c r="AG225" s="214" t="s">
        <v>159</v>
      </c>
      <c r="AH225" s="214">
        <v>0</v>
      </c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 outlineLevel="1">
      <c r="A226" s="234">
        <v>91</v>
      </c>
      <c r="B226" s="235" t="s">
        <v>537</v>
      </c>
      <c r="C226" s="246" t="s">
        <v>538</v>
      </c>
      <c r="D226" s="236" t="s">
        <v>153</v>
      </c>
      <c r="E226" s="237">
        <v>20.76</v>
      </c>
      <c r="F226" s="238"/>
      <c r="G226" s="239">
        <f>ROUND(E226*F226,2)</f>
        <v>0</v>
      </c>
      <c r="H226" s="238"/>
      <c r="I226" s="239">
        <f>ROUND(E226*H226,2)</f>
        <v>0</v>
      </c>
      <c r="J226" s="238"/>
      <c r="K226" s="239">
        <f>ROUND(E226*J226,2)</f>
        <v>0</v>
      </c>
      <c r="L226" s="239">
        <v>15</v>
      </c>
      <c r="M226" s="239">
        <f>G226*(1+L226/100)</f>
        <v>0</v>
      </c>
      <c r="N226" s="239">
        <v>0</v>
      </c>
      <c r="O226" s="239">
        <f>ROUND(E226*N226,2)</f>
        <v>0</v>
      </c>
      <c r="P226" s="239">
        <v>0</v>
      </c>
      <c r="Q226" s="239">
        <f>ROUND(E226*P226,2)</f>
        <v>0</v>
      </c>
      <c r="R226" s="239" t="s">
        <v>535</v>
      </c>
      <c r="S226" s="239" t="s">
        <v>155</v>
      </c>
      <c r="T226" s="240" t="s">
        <v>155</v>
      </c>
      <c r="U226" s="224">
        <v>4.5999999999999999E-2</v>
      </c>
      <c r="V226" s="224">
        <f>ROUND(E226*U226,2)</f>
        <v>0.95</v>
      </c>
      <c r="W226" s="224"/>
      <c r="X226" s="224" t="s">
        <v>156</v>
      </c>
      <c r="Y226" s="214"/>
      <c r="Z226" s="214"/>
      <c r="AA226" s="214"/>
      <c r="AB226" s="214"/>
      <c r="AC226" s="214"/>
      <c r="AD226" s="214"/>
      <c r="AE226" s="214"/>
      <c r="AF226" s="214"/>
      <c r="AG226" s="214" t="s">
        <v>157</v>
      </c>
      <c r="AH226" s="214"/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</row>
    <row r="227" spans="1:60" outlineLevel="1">
      <c r="A227" s="222"/>
      <c r="B227" s="223"/>
      <c r="C227" s="248" t="s">
        <v>536</v>
      </c>
      <c r="D227" s="241"/>
      <c r="E227" s="241"/>
      <c r="F227" s="241"/>
      <c r="G227" s="241"/>
      <c r="H227" s="224"/>
      <c r="I227" s="224"/>
      <c r="J227" s="224"/>
      <c r="K227" s="224"/>
      <c r="L227" s="224"/>
      <c r="M227" s="224"/>
      <c r="N227" s="224"/>
      <c r="O227" s="224"/>
      <c r="P227" s="224"/>
      <c r="Q227" s="224"/>
      <c r="R227" s="224"/>
      <c r="S227" s="224"/>
      <c r="T227" s="224"/>
      <c r="U227" s="224"/>
      <c r="V227" s="224"/>
      <c r="W227" s="224"/>
      <c r="X227" s="224"/>
      <c r="Y227" s="214"/>
      <c r="Z227" s="214"/>
      <c r="AA227" s="214"/>
      <c r="AB227" s="214"/>
      <c r="AC227" s="214"/>
      <c r="AD227" s="214"/>
      <c r="AE227" s="214"/>
      <c r="AF227" s="214"/>
      <c r="AG227" s="214" t="s">
        <v>178</v>
      </c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</row>
    <row r="228" spans="1:60" outlineLevel="1">
      <c r="A228" s="222"/>
      <c r="B228" s="223"/>
      <c r="C228" s="247" t="s">
        <v>350</v>
      </c>
      <c r="D228" s="225"/>
      <c r="E228" s="226">
        <v>20.76</v>
      </c>
      <c r="F228" s="224"/>
      <c r="G228" s="224"/>
      <c r="H228" s="224"/>
      <c r="I228" s="224"/>
      <c r="J228" s="224"/>
      <c r="K228" s="224"/>
      <c r="L228" s="224"/>
      <c r="M228" s="224"/>
      <c r="N228" s="224"/>
      <c r="O228" s="224"/>
      <c r="P228" s="224"/>
      <c r="Q228" s="224"/>
      <c r="R228" s="224"/>
      <c r="S228" s="224"/>
      <c r="T228" s="224"/>
      <c r="U228" s="224"/>
      <c r="V228" s="224"/>
      <c r="W228" s="224"/>
      <c r="X228" s="224"/>
      <c r="Y228" s="214"/>
      <c r="Z228" s="214"/>
      <c r="AA228" s="214"/>
      <c r="AB228" s="214"/>
      <c r="AC228" s="214"/>
      <c r="AD228" s="214"/>
      <c r="AE228" s="214"/>
      <c r="AF228" s="214"/>
      <c r="AG228" s="214" t="s">
        <v>159</v>
      </c>
      <c r="AH228" s="214">
        <v>0</v>
      </c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14"/>
      <c r="BB228" s="214"/>
      <c r="BC228" s="214"/>
      <c r="BD228" s="214"/>
      <c r="BE228" s="214"/>
      <c r="BF228" s="214"/>
      <c r="BG228" s="214"/>
      <c r="BH228" s="214"/>
    </row>
    <row r="229" spans="1:60" outlineLevel="1">
      <c r="A229" s="234">
        <v>92</v>
      </c>
      <c r="B229" s="235" t="s">
        <v>539</v>
      </c>
      <c r="C229" s="246" t="s">
        <v>540</v>
      </c>
      <c r="D229" s="236" t="s">
        <v>182</v>
      </c>
      <c r="E229" s="237">
        <v>21.72</v>
      </c>
      <c r="F229" s="238"/>
      <c r="G229" s="239">
        <f>ROUND(E229*F229,2)</f>
        <v>0</v>
      </c>
      <c r="H229" s="238"/>
      <c r="I229" s="239">
        <f>ROUND(E229*H229,2)</f>
        <v>0</v>
      </c>
      <c r="J229" s="238"/>
      <c r="K229" s="239">
        <f>ROUND(E229*J229,2)</f>
        <v>0</v>
      </c>
      <c r="L229" s="239">
        <v>15</v>
      </c>
      <c r="M229" s="239">
        <f>G229*(1+L229/100)</f>
        <v>0</v>
      </c>
      <c r="N229" s="239">
        <v>0</v>
      </c>
      <c r="O229" s="239">
        <f>ROUND(E229*N229,2)</f>
        <v>0</v>
      </c>
      <c r="P229" s="239">
        <v>8.0000000000000007E-5</v>
      </c>
      <c r="Q229" s="239">
        <f>ROUND(E229*P229,2)</f>
        <v>0</v>
      </c>
      <c r="R229" s="239" t="s">
        <v>535</v>
      </c>
      <c r="S229" s="239" t="s">
        <v>155</v>
      </c>
      <c r="T229" s="240" t="s">
        <v>155</v>
      </c>
      <c r="U229" s="224">
        <v>3.5000000000000003E-2</v>
      </c>
      <c r="V229" s="224">
        <f>ROUND(E229*U229,2)</f>
        <v>0.76</v>
      </c>
      <c r="W229" s="224"/>
      <c r="X229" s="224" t="s">
        <v>156</v>
      </c>
      <c r="Y229" s="214"/>
      <c r="Z229" s="214"/>
      <c r="AA229" s="214"/>
      <c r="AB229" s="214"/>
      <c r="AC229" s="214"/>
      <c r="AD229" s="214"/>
      <c r="AE229" s="214"/>
      <c r="AF229" s="214"/>
      <c r="AG229" s="214" t="s">
        <v>157</v>
      </c>
      <c r="AH229" s="214"/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</row>
    <row r="230" spans="1:60" outlineLevel="1">
      <c r="A230" s="222"/>
      <c r="B230" s="223"/>
      <c r="C230" s="247" t="s">
        <v>541</v>
      </c>
      <c r="D230" s="225"/>
      <c r="E230" s="226">
        <v>18.369</v>
      </c>
      <c r="F230" s="224"/>
      <c r="G230" s="224"/>
      <c r="H230" s="224"/>
      <c r="I230" s="224"/>
      <c r="J230" s="224"/>
      <c r="K230" s="224"/>
      <c r="L230" s="224"/>
      <c r="M230" s="224"/>
      <c r="N230" s="224"/>
      <c r="O230" s="224"/>
      <c r="P230" s="224"/>
      <c r="Q230" s="224"/>
      <c r="R230" s="224"/>
      <c r="S230" s="224"/>
      <c r="T230" s="224"/>
      <c r="U230" s="224"/>
      <c r="V230" s="224"/>
      <c r="W230" s="224"/>
      <c r="X230" s="224"/>
      <c r="Y230" s="214"/>
      <c r="Z230" s="214"/>
      <c r="AA230" s="214"/>
      <c r="AB230" s="214"/>
      <c r="AC230" s="214"/>
      <c r="AD230" s="214"/>
      <c r="AE230" s="214"/>
      <c r="AF230" s="214"/>
      <c r="AG230" s="214" t="s">
        <v>159</v>
      </c>
      <c r="AH230" s="214">
        <v>0</v>
      </c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 outlineLevel="1">
      <c r="A231" s="222"/>
      <c r="B231" s="223"/>
      <c r="C231" s="247" t="s">
        <v>542</v>
      </c>
      <c r="D231" s="225"/>
      <c r="E231" s="226">
        <v>3.351</v>
      </c>
      <c r="F231" s="224"/>
      <c r="G231" s="224"/>
      <c r="H231" s="224"/>
      <c r="I231" s="224"/>
      <c r="J231" s="224"/>
      <c r="K231" s="224"/>
      <c r="L231" s="224"/>
      <c r="M231" s="224"/>
      <c r="N231" s="224"/>
      <c r="O231" s="224"/>
      <c r="P231" s="224"/>
      <c r="Q231" s="224"/>
      <c r="R231" s="224"/>
      <c r="S231" s="224"/>
      <c r="T231" s="224"/>
      <c r="U231" s="224"/>
      <c r="V231" s="224"/>
      <c r="W231" s="224"/>
      <c r="X231" s="224"/>
      <c r="Y231" s="214"/>
      <c r="Z231" s="214"/>
      <c r="AA231" s="214"/>
      <c r="AB231" s="214"/>
      <c r="AC231" s="214"/>
      <c r="AD231" s="214"/>
      <c r="AE231" s="214"/>
      <c r="AF231" s="214"/>
      <c r="AG231" s="214" t="s">
        <v>159</v>
      </c>
      <c r="AH231" s="214">
        <v>0</v>
      </c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</row>
    <row r="232" spans="1:60" outlineLevel="1">
      <c r="A232" s="234">
        <v>93</v>
      </c>
      <c r="B232" s="235" t="s">
        <v>543</v>
      </c>
      <c r="C232" s="246" t="s">
        <v>544</v>
      </c>
      <c r="D232" s="236" t="s">
        <v>182</v>
      </c>
      <c r="E232" s="237">
        <v>18.260000000000002</v>
      </c>
      <c r="F232" s="238"/>
      <c r="G232" s="239">
        <f>ROUND(E232*F232,2)</f>
        <v>0</v>
      </c>
      <c r="H232" s="238"/>
      <c r="I232" s="239">
        <f>ROUND(E232*H232,2)</f>
        <v>0</v>
      </c>
      <c r="J232" s="238"/>
      <c r="K232" s="239">
        <f>ROUND(E232*J232,2)</f>
        <v>0</v>
      </c>
      <c r="L232" s="239">
        <v>15</v>
      </c>
      <c r="M232" s="239">
        <f>G232*(1+L232/100)</f>
        <v>0</v>
      </c>
      <c r="N232" s="239">
        <v>3.0000000000000001E-5</v>
      </c>
      <c r="O232" s="239">
        <f>ROUND(E232*N232,2)</f>
        <v>0</v>
      </c>
      <c r="P232" s="239">
        <v>0</v>
      </c>
      <c r="Q232" s="239">
        <f>ROUND(E232*P232,2)</f>
        <v>0</v>
      </c>
      <c r="R232" s="239" t="s">
        <v>535</v>
      </c>
      <c r="S232" s="239" t="s">
        <v>155</v>
      </c>
      <c r="T232" s="240" t="s">
        <v>155</v>
      </c>
      <c r="U232" s="224">
        <v>0.13719999999999999</v>
      </c>
      <c r="V232" s="224">
        <f>ROUND(E232*U232,2)</f>
        <v>2.5099999999999998</v>
      </c>
      <c r="W232" s="224"/>
      <c r="X232" s="224" t="s">
        <v>156</v>
      </c>
      <c r="Y232" s="214"/>
      <c r="Z232" s="214"/>
      <c r="AA232" s="214"/>
      <c r="AB232" s="214"/>
      <c r="AC232" s="214"/>
      <c r="AD232" s="214"/>
      <c r="AE232" s="214"/>
      <c r="AF232" s="214"/>
      <c r="AG232" s="214" t="s">
        <v>157</v>
      </c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</row>
    <row r="233" spans="1:60" outlineLevel="1">
      <c r="A233" s="222"/>
      <c r="B233" s="223"/>
      <c r="C233" s="247" t="s">
        <v>545</v>
      </c>
      <c r="D233" s="225"/>
      <c r="E233" s="226">
        <v>18.260000000000002</v>
      </c>
      <c r="F233" s="224"/>
      <c r="G233" s="224"/>
      <c r="H233" s="224"/>
      <c r="I233" s="224"/>
      <c r="J233" s="224"/>
      <c r="K233" s="224"/>
      <c r="L233" s="224"/>
      <c r="M233" s="224"/>
      <c r="N233" s="224"/>
      <c r="O233" s="224"/>
      <c r="P233" s="224"/>
      <c r="Q233" s="224"/>
      <c r="R233" s="224"/>
      <c r="S233" s="224"/>
      <c r="T233" s="224"/>
      <c r="U233" s="224"/>
      <c r="V233" s="224"/>
      <c r="W233" s="224"/>
      <c r="X233" s="224"/>
      <c r="Y233" s="214"/>
      <c r="Z233" s="214"/>
      <c r="AA233" s="214"/>
      <c r="AB233" s="214"/>
      <c r="AC233" s="214"/>
      <c r="AD233" s="214"/>
      <c r="AE233" s="214"/>
      <c r="AF233" s="214"/>
      <c r="AG233" s="214" t="s">
        <v>159</v>
      </c>
      <c r="AH233" s="214">
        <v>0</v>
      </c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</row>
    <row r="234" spans="1:60" ht="20.399999999999999" outlineLevel="1">
      <c r="A234" s="234">
        <v>94</v>
      </c>
      <c r="B234" s="235" t="s">
        <v>546</v>
      </c>
      <c r="C234" s="246" t="s">
        <v>547</v>
      </c>
      <c r="D234" s="236" t="s">
        <v>153</v>
      </c>
      <c r="E234" s="237">
        <v>20.76</v>
      </c>
      <c r="F234" s="238"/>
      <c r="G234" s="239">
        <f>ROUND(E234*F234,2)</f>
        <v>0</v>
      </c>
      <c r="H234" s="238"/>
      <c r="I234" s="239">
        <f>ROUND(E234*H234,2)</f>
        <v>0</v>
      </c>
      <c r="J234" s="238"/>
      <c r="K234" s="239">
        <f>ROUND(E234*J234,2)</f>
        <v>0</v>
      </c>
      <c r="L234" s="239">
        <v>15</v>
      </c>
      <c r="M234" s="239">
        <f>G234*(1+L234/100)</f>
        <v>0</v>
      </c>
      <c r="N234" s="239">
        <v>3.3E-4</v>
      </c>
      <c r="O234" s="239">
        <f>ROUND(E234*N234,2)</f>
        <v>0.01</v>
      </c>
      <c r="P234" s="239">
        <v>0</v>
      </c>
      <c r="Q234" s="239">
        <f>ROUND(E234*P234,2)</f>
        <v>0</v>
      </c>
      <c r="R234" s="239" t="s">
        <v>535</v>
      </c>
      <c r="S234" s="239" t="s">
        <v>155</v>
      </c>
      <c r="T234" s="240" t="s">
        <v>155</v>
      </c>
      <c r="U234" s="224">
        <v>0.45</v>
      </c>
      <c r="V234" s="224">
        <f>ROUND(E234*U234,2)</f>
        <v>9.34</v>
      </c>
      <c r="W234" s="224"/>
      <c r="X234" s="224" t="s">
        <v>156</v>
      </c>
      <c r="Y234" s="214"/>
      <c r="Z234" s="214"/>
      <c r="AA234" s="214"/>
      <c r="AB234" s="214"/>
      <c r="AC234" s="214"/>
      <c r="AD234" s="214"/>
      <c r="AE234" s="214"/>
      <c r="AF234" s="214"/>
      <c r="AG234" s="214" t="s">
        <v>157</v>
      </c>
      <c r="AH234" s="214"/>
      <c r="AI234" s="214"/>
      <c r="AJ234" s="214"/>
      <c r="AK234" s="214"/>
      <c r="AL234" s="214"/>
      <c r="AM234" s="214"/>
      <c r="AN234" s="214"/>
      <c r="AO234" s="214"/>
      <c r="AP234" s="214"/>
      <c r="AQ234" s="214"/>
      <c r="AR234" s="214"/>
      <c r="AS234" s="214"/>
      <c r="AT234" s="214"/>
      <c r="AU234" s="214"/>
      <c r="AV234" s="214"/>
      <c r="AW234" s="214"/>
      <c r="AX234" s="214"/>
      <c r="AY234" s="214"/>
      <c r="AZ234" s="214"/>
      <c r="BA234" s="214"/>
      <c r="BB234" s="214"/>
      <c r="BC234" s="214"/>
      <c r="BD234" s="214"/>
      <c r="BE234" s="214"/>
      <c r="BF234" s="214"/>
      <c r="BG234" s="214"/>
      <c r="BH234" s="214"/>
    </row>
    <row r="235" spans="1:60" outlineLevel="1">
      <c r="A235" s="222"/>
      <c r="B235" s="223"/>
      <c r="C235" s="247" t="s">
        <v>350</v>
      </c>
      <c r="D235" s="225"/>
      <c r="E235" s="226">
        <v>20.76</v>
      </c>
      <c r="F235" s="224"/>
      <c r="G235" s="224"/>
      <c r="H235" s="224"/>
      <c r="I235" s="224"/>
      <c r="J235" s="224"/>
      <c r="K235" s="224"/>
      <c r="L235" s="224"/>
      <c r="M235" s="224"/>
      <c r="N235" s="224"/>
      <c r="O235" s="224"/>
      <c r="P235" s="224"/>
      <c r="Q235" s="224"/>
      <c r="R235" s="224"/>
      <c r="S235" s="224"/>
      <c r="T235" s="224"/>
      <c r="U235" s="224"/>
      <c r="V235" s="224"/>
      <c r="W235" s="224"/>
      <c r="X235" s="224"/>
      <c r="Y235" s="214"/>
      <c r="Z235" s="214"/>
      <c r="AA235" s="214"/>
      <c r="AB235" s="214"/>
      <c r="AC235" s="214"/>
      <c r="AD235" s="214"/>
      <c r="AE235" s="214"/>
      <c r="AF235" s="214"/>
      <c r="AG235" s="214" t="s">
        <v>159</v>
      </c>
      <c r="AH235" s="214">
        <v>0</v>
      </c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</row>
    <row r="236" spans="1:60" outlineLevel="1">
      <c r="A236" s="234">
        <v>95</v>
      </c>
      <c r="B236" s="235" t="s">
        <v>548</v>
      </c>
      <c r="C236" s="246" t="s">
        <v>549</v>
      </c>
      <c r="D236" s="236" t="s">
        <v>153</v>
      </c>
      <c r="E236" s="237">
        <v>46.16</v>
      </c>
      <c r="F236" s="238"/>
      <c r="G236" s="239">
        <f>ROUND(E236*F236,2)</f>
        <v>0</v>
      </c>
      <c r="H236" s="238"/>
      <c r="I236" s="239">
        <f>ROUND(E236*H236,2)</f>
        <v>0</v>
      </c>
      <c r="J236" s="238"/>
      <c r="K236" s="239">
        <f>ROUND(E236*J236,2)</f>
        <v>0</v>
      </c>
      <c r="L236" s="239">
        <v>15</v>
      </c>
      <c r="M236" s="239">
        <f>G236*(1+L236/100)</f>
        <v>0</v>
      </c>
      <c r="N236" s="239">
        <v>0</v>
      </c>
      <c r="O236" s="239">
        <f>ROUND(E236*N236,2)</f>
        <v>0</v>
      </c>
      <c r="P236" s="239">
        <v>1E-3</v>
      </c>
      <c r="Q236" s="239">
        <f>ROUND(E236*P236,2)</f>
        <v>0.05</v>
      </c>
      <c r="R236" s="239" t="s">
        <v>535</v>
      </c>
      <c r="S236" s="239" t="s">
        <v>155</v>
      </c>
      <c r="T236" s="240" t="s">
        <v>155</v>
      </c>
      <c r="U236" s="224">
        <v>0.01</v>
      </c>
      <c r="V236" s="224">
        <f>ROUND(E236*U236,2)</f>
        <v>0.46</v>
      </c>
      <c r="W236" s="224"/>
      <c r="X236" s="224" t="s">
        <v>156</v>
      </c>
      <c r="Y236" s="214"/>
      <c r="Z236" s="214"/>
      <c r="AA236" s="214"/>
      <c r="AB236" s="214"/>
      <c r="AC236" s="214"/>
      <c r="AD236" s="214"/>
      <c r="AE236" s="214"/>
      <c r="AF236" s="214"/>
      <c r="AG236" s="214" t="s">
        <v>157</v>
      </c>
      <c r="AH236" s="214"/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</row>
    <row r="237" spans="1:60" outlineLevel="1">
      <c r="A237" s="222"/>
      <c r="B237" s="223"/>
      <c r="C237" s="247" t="s">
        <v>550</v>
      </c>
      <c r="D237" s="225"/>
      <c r="E237" s="226">
        <v>42.56</v>
      </c>
      <c r="F237" s="224"/>
      <c r="G237" s="224"/>
      <c r="H237" s="224"/>
      <c r="I237" s="224"/>
      <c r="J237" s="224"/>
      <c r="K237" s="224"/>
      <c r="L237" s="224"/>
      <c r="M237" s="224"/>
      <c r="N237" s="224"/>
      <c r="O237" s="224"/>
      <c r="P237" s="224"/>
      <c r="Q237" s="224"/>
      <c r="R237" s="224"/>
      <c r="S237" s="224"/>
      <c r="T237" s="224"/>
      <c r="U237" s="224"/>
      <c r="V237" s="224"/>
      <c r="W237" s="224"/>
      <c r="X237" s="224"/>
      <c r="Y237" s="214"/>
      <c r="Z237" s="214"/>
      <c r="AA237" s="214"/>
      <c r="AB237" s="214"/>
      <c r="AC237" s="214"/>
      <c r="AD237" s="214"/>
      <c r="AE237" s="214"/>
      <c r="AF237" s="214"/>
      <c r="AG237" s="214" t="s">
        <v>159</v>
      </c>
      <c r="AH237" s="214">
        <v>0</v>
      </c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</row>
    <row r="238" spans="1:60" outlineLevel="1">
      <c r="A238" s="222"/>
      <c r="B238" s="223"/>
      <c r="C238" s="247" t="s">
        <v>551</v>
      </c>
      <c r="D238" s="225"/>
      <c r="E238" s="226">
        <v>3.6</v>
      </c>
      <c r="F238" s="224"/>
      <c r="G238" s="224"/>
      <c r="H238" s="224"/>
      <c r="I238" s="224"/>
      <c r="J238" s="224"/>
      <c r="K238" s="224"/>
      <c r="L238" s="224"/>
      <c r="M238" s="224"/>
      <c r="N238" s="224"/>
      <c r="O238" s="224"/>
      <c r="P238" s="224"/>
      <c r="Q238" s="224"/>
      <c r="R238" s="224"/>
      <c r="S238" s="224"/>
      <c r="T238" s="224"/>
      <c r="U238" s="224"/>
      <c r="V238" s="224"/>
      <c r="W238" s="224"/>
      <c r="X238" s="224"/>
      <c r="Y238" s="214"/>
      <c r="Z238" s="214"/>
      <c r="AA238" s="214"/>
      <c r="AB238" s="214"/>
      <c r="AC238" s="214"/>
      <c r="AD238" s="214"/>
      <c r="AE238" s="214"/>
      <c r="AF238" s="214"/>
      <c r="AG238" s="214" t="s">
        <v>159</v>
      </c>
      <c r="AH238" s="214">
        <v>0</v>
      </c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</row>
    <row r="239" spans="1:60" outlineLevel="1">
      <c r="A239" s="234">
        <v>96</v>
      </c>
      <c r="B239" s="235" t="s">
        <v>552</v>
      </c>
      <c r="C239" s="246" t="s">
        <v>553</v>
      </c>
      <c r="D239" s="236" t="s">
        <v>182</v>
      </c>
      <c r="E239" s="237">
        <v>18.260000000000002</v>
      </c>
      <c r="F239" s="238"/>
      <c r="G239" s="239">
        <f>ROUND(E239*F239,2)</f>
        <v>0</v>
      </c>
      <c r="H239" s="238"/>
      <c r="I239" s="239">
        <f>ROUND(E239*H239,2)</f>
        <v>0</v>
      </c>
      <c r="J239" s="238"/>
      <c r="K239" s="239">
        <f>ROUND(E239*J239,2)</f>
        <v>0</v>
      </c>
      <c r="L239" s="239">
        <v>15</v>
      </c>
      <c r="M239" s="239">
        <f>G239*(1+L239/100)</f>
        <v>0</v>
      </c>
      <c r="N239" s="239">
        <v>5.0000000000000001E-4</v>
      </c>
      <c r="O239" s="239">
        <f>ROUND(E239*N239,2)</f>
        <v>0.01</v>
      </c>
      <c r="P239" s="239">
        <v>0</v>
      </c>
      <c r="Q239" s="239">
        <f>ROUND(E239*P239,2)</f>
        <v>0</v>
      </c>
      <c r="R239" s="239" t="s">
        <v>213</v>
      </c>
      <c r="S239" s="239" t="s">
        <v>155</v>
      </c>
      <c r="T239" s="240" t="s">
        <v>155</v>
      </c>
      <c r="U239" s="224">
        <v>0</v>
      </c>
      <c r="V239" s="224">
        <f>ROUND(E239*U239,2)</f>
        <v>0</v>
      </c>
      <c r="W239" s="224"/>
      <c r="X239" s="224" t="s">
        <v>214</v>
      </c>
      <c r="Y239" s="214"/>
      <c r="Z239" s="214"/>
      <c r="AA239" s="214"/>
      <c r="AB239" s="214"/>
      <c r="AC239" s="214"/>
      <c r="AD239" s="214"/>
      <c r="AE239" s="214"/>
      <c r="AF239" s="214"/>
      <c r="AG239" s="214" t="s">
        <v>215</v>
      </c>
      <c r="AH239" s="214"/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</row>
    <row r="240" spans="1:60" outlineLevel="1">
      <c r="A240" s="222"/>
      <c r="B240" s="223"/>
      <c r="C240" s="247" t="s">
        <v>545</v>
      </c>
      <c r="D240" s="225"/>
      <c r="E240" s="226">
        <v>18.260000000000002</v>
      </c>
      <c r="F240" s="224"/>
      <c r="G240" s="224"/>
      <c r="H240" s="224"/>
      <c r="I240" s="224"/>
      <c r="J240" s="224"/>
      <c r="K240" s="224"/>
      <c r="L240" s="224"/>
      <c r="M240" s="224"/>
      <c r="N240" s="224"/>
      <c r="O240" s="224"/>
      <c r="P240" s="224"/>
      <c r="Q240" s="224"/>
      <c r="R240" s="224"/>
      <c r="S240" s="224"/>
      <c r="T240" s="224"/>
      <c r="U240" s="224"/>
      <c r="V240" s="224"/>
      <c r="W240" s="224"/>
      <c r="X240" s="224"/>
      <c r="Y240" s="214"/>
      <c r="Z240" s="214"/>
      <c r="AA240" s="214"/>
      <c r="AB240" s="214"/>
      <c r="AC240" s="214"/>
      <c r="AD240" s="214"/>
      <c r="AE240" s="214"/>
      <c r="AF240" s="214"/>
      <c r="AG240" s="214" t="s">
        <v>159</v>
      </c>
      <c r="AH240" s="214">
        <v>0</v>
      </c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</row>
    <row r="241" spans="1:60" ht="20.399999999999999" outlineLevel="1">
      <c r="A241" s="234">
        <v>97</v>
      </c>
      <c r="B241" s="235" t="s">
        <v>554</v>
      </c>
      <c r="C241" s="246" t="s">
        <v>555</v>
      </c>
      <c r="D241" s="236" t="s">
        <v>153</v>
      </c>
      <c r="E241" s="237">
        <v>21.590399999999999</v>
      </c>
      <c r="F241" s="238"/>
      <c r="G241" s="239">
        <f>ROUND(E241*F241,2)</f>
        <v>0</v>
      </c>
      <c r="H241" s="238"/>
      <c r="I241" s="239">
        <f>ROUND(E241*H241,2)</f>
        <v>0</v>
      </c>
      <c r="J241" s="238"/>
      <c r="K241" s="239">
        <f>ROUND(E241*J241,2)</f>
        <v>0</v>
      </c>
      <c r="L241" s="239">
        <v>15</v>
      </c>
      <c r="M241" s="239">
        <f>G241*(1+L241/100)</f>
        <v>0</v>
      </c>
      <c r="N241" s="239">
        <v>4.1000000000000003E-3</v>
      </c>
      <c r="O241" s="239">
        <f>ROUND(E241*N241,2)</f>
        <v>0.09</v>
      </c>
      <c r="P241" s="239">
        <v>0</v>
      </c>
      <c r="Q241" s="239">
        <f>ROUND(E241*P241,2)</f>
        <v>0</v>
      </c>
      <c r="R241" s="239" t="s">
        <v>213</v>
      </c>
      <c r="S241" s="239" t="s">
        <v>155</v>
      </c>
      <c r="T241" s="240" t="s">
        <v>155</v>
      </c>
      <c r="U241" s="224">
        <v>0</v>
      </c>
      <c r="V241" s="224">
        <f>ROUND(E241*U241,2)</f>
        <v>0</v>
      </c>
      <c r="W241" s="224"/>
      <c r="X241" s="224" t="s">
        <v>214</v>
      </c>
      <c r="Y241" s="214"/>
      <c r="Z241" s="214"/>
      <c r="AA241" s="214"/>
      <c r="AB241" s="214"/>
      <c r="AC241" s="214"/>
      <c r="AD241" s="214"/>
      <c r="AE241" s="214"/>
      <c r="AF241" s="214"/>
      <c r="AG241" s="214" t="s">
        <v>215</v>
      </c>
      <c r="AH241" s="214"/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</row>
    <row r="242" spans="1:60" outlineLevel="1">
      <c r="A242" s="222"/>
      <c r="B242" s="223"/>
      <c r="C242" s="247" t="s">
        <v>556</v>
      </c>
      <c r="D242" s="225"/>
      <c r="E242" s="226">
        <v>21.590399999999999</v>
      </c>
      <c r="F242" s="224"/>
      <c r="G242" s="224"/>
      <c r="H242" s="224"/>
      <c r="I242" s="224"/>
      <c r="J242" s="224"/>
      <c r="K242" s="224"/>
      <c r="L242" s="224"/>
      <c r="M242" s="224"/>
      <c r="N242" s="224"/>
      <c r="O242" s="224"/>
      <c r="P242" s="224"/>
      <c r="Q242" s="224"/>
      <c r="R242" s="224"/>
      <c r="S242" s="224"/>
      <c r="T242" s="224"/>
      <c r="U242" s="224"/>
      <c r="V242" s="224"/>
      <c r="W242" s="224"/>
      <c r="X242" s="224"/>
      <c r="Y242" s="214"/>
      <c r="Z242" s="214"/>
      <c r="AA242" s="214"/>
      <c r="AB242" s="214"/>
      <c r="AC242" s="214"/>
      <c r="AD242" s="214"/>
      <c r="AE242" s="214"/>
      <c r="AF242" s="214"/>
      <c r="AG242" s="214" t="s">
        <v>159</v>
      </c>
      <c r="AH242" s="214">
        <v>0</v>
      </c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 outlineLevel="1">
      <c r="A243" s="234">
        <v>98</v>
      </c>
      <c r="B243" s="235" t="s">
        <v>557</v>
      </c>
      <c r="C243" s="246" t="s">
        <v>558</v>
      </c>
      <c r="D243" s="236" t="s">
        <v>186</v>
      </c>
      <c r="E243" s="237">
        <v>0.10505</v>
      </c>
      <c r="F243" s="238"/>
      <c r="G243" s="239">
        <f>ROUND(E243*F243,2)</f>
        <v>0</v>
      </c>
      <c r="H243" s="238"/>
      <c r="I243" s="239">
        <f>ROUND(E243*H243,2)</f>
        <v>0</v>
      </c>
      <c r="J243" s="238"/>
      <c r="K243" s="239">
        <f>ROUND(E243*J243,2)</f>
        <v>0</v>
      </c>
      <c r="L243" s="239">
        <v>15</v>
      </c>
      <c r="M243" s="239">
        <f>G243*(1+L243/100)</f>
        <v>0</v>
      </c>
      <c r="N243" s="239">
        <v>0</v>
      </c>
      <c r="O243" s="239">
        <f>ROUND(E243*N243,2)</f>
        <v>0</v>
      </c>
      <c r="P243" s="239">
        <v>0</v>
      </c>
      <c r="Q243" s="239">
        <f>ROUND(E243*P243,2)</f>
        <v>0</v>
      </c>
      <c r="R243" s="239" t="s">
        <v>535</v>
      </c>
      <c r="S243" s="239" t="s">
        <v>155</v>
      </c>
      <c r="T243" s="240" t="s">
        <v>155</v>
      </c>
      <c r="U243" s="224">
        <v>1.091</v>
      </c>
      <c r="V243" s="224">
        <f>ROUND(E243*U243,2)</f>
        <v>0.11</v>
      </c>
      <c r="W243" s="224"/>
      <c r="X243" s="224" t="s">
        <v>188</v>
      </c>
      <c r="Y243" s="214"/>
      <c r="Z243" s="214"/>
      <c r="AA243" s="214"/>
      <c r="AB243" s="214"/>
      <c r="AC243" s="214"/>
      <c r="AD243" s="214"/>
      <c r="AE243" s="214"/>
      <c r="AF243" s="214"/>
      <c r="AG243" s="214" t="s">
        <v>189</v>
      </c>
      <c r="AH243" s="214"/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</row>
    <row r="244" spans="1:60" outlineLevel="1">
      <c r="A244" s="222"/>
      <c r="B244" s="223"/>
      <c r="C244" s="248" t="s">
        <v>230</v>
      </c>
      <c r="D244" s="241"/>
      <c r="E244" s="241"/>
      <c r="F244" s="241"/>
      <c r="G244" s="241"/>
      <c r="H244" s="224"/>
      <c r="I244" s="224"/>
      <c r="J244" s="224"/>
      <c r="K244" s="224"/>
      <c r="L244" s="224"/>
      <c r="M244" s="224"/>
      <c r="N244" s="224"/>
      <c r="O244" s="224"/>
      <c r="P244" s="224"/>
      <c r="Q244" s="224"/>
      <c r="R244" s="224"/>
      <c r="S244" s="224"/>
      <c r="T244" s="224"/>
      <c r="U244" s="224"/>
      <c r="V244" s="224"/>
      <c r="W244" s="224"/>
      <c r="X244" s="224"/>
      <c r="Y244" s="214"/>
      <c r="Z244" s="214"/>
      <c r="AA244" s="214"/>
      <c r="AB244" s="214"/>
      <c r="AC244" s="214"/>
      <c r="AD244" s="214"/>
      <c r="AE244" s="214"/>
      <c r="AF244" s="214"/>
      <c r="AG244" s="214" t="s">
        <v>178</v>
      </c>
      <c r="AH244" s="214"/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</row>
    <row r="245" spans="1:60">
      <c r="A245" s="228" t="s">
        <v>149</v>
      </c>
      <c r="B245" s="229" t="s">
        <v>112</v>
      </c>
      <c r="C245" s="245" t="s">
        <v>113</v>
      </c>
      <c r="D245" s="230"/>
      <c r="E245" s="231"/>
      <c r="F245" s="232"/>
      <c r="G245" s="232">
        <f>SUMIF(AG246:AG259,"&lt;&gt;NOR",G246:G259)</f>
        <v>0</v>
      </c>
      <c r="H245" s="232"/>
      <c r="I245" s="232">
        <f>SUM(I246:I259)</f>
        <v>0</v>
      </c>
      <c r="J245" s="232"/>
      <c r="K245" s="232">
        <f>SUM(K246:K259)</f>
        <v>0</v>
      </c>
      <c r="L245" s="232"/>
      <c r="M245" s="232">
        <f>SUM(M246:M259)</f>
        <v>0</v>
      </c>
      <c r="N245" s="232"/>
      <c r="O245" s="232">
        <f>SUM(O246:O259)</f>
        <v>0.29000000000000004</v>
      </c>
      <c r="P245" s="232"/>
      <c r="Q245" s="232">
        <f>SUM(Q246:Q259)</f>
        <v>0</v>
      </c>
      <c r="R245" s="232"/>
      <c r="S245" s="232"/>
      <c r="T245" s="233"/>
      <c r="U245" s="227"/>
      <c r="V245" s="227">
        <f>SUM(V246:V259)</f>
        <v>600.93999999999994</v>
      </c>
      <c r="W245" s="227"/>
      <c r="X245" s="227"/>
      <c r="AG245" t="s">
        <v>150</v>
      </c>
    </row>
    <row r="246" spans="1:60" outlineLevel="1">
      <c r="A246" s="234">
        <v>99</v>
      </c>
      <c r="B246" s="235" t="s">
        <v>559</v>
      </c>
      <c r="C246" s="246" t="s">
        <v>560</v>
      </c>
      <c r="D246" s="236" t="s">
        <v>153</v>
      </c>
      <c r="E246" s="237">
        <v>15.8847</v>
      </c>
      <c r="F246" s="238"/>
      <c r="G246" s="239">
        <f>ROUND(E246*F246,2)</f>
        <v>0</v>
      </c>
      <c r="H246" s="238"/>
      <c r="I246" s="239">
        <f>ROUND(E246*H246,2)</f>
        <v>0</v>
      </c>
      <c r="J246" s="238"/>
      <c r="K246" s="239">
        <f>ROUND(E246*J246,2)</f>
        <v>0</v>
      </c>
      <c r="L246" s="239">
        <v>15</v>
      </c>
      <c r="M246" s="239">
        <f>G246*(1+L246/100)</f>
        <v>0</v>
      </c>
      <c r="N246" s="239">
        <v>1.1E-4</v>
      </c>
      <c r="O246" s="239">
        <f>ROUND(E246*N246,2)</f>
        <v>0</v>
      </c>
      <c r="P246" s="239">
        <v>0</v>
      </c>
      <c r="Q246" s="239">
        <f>ROUND(E246*P246,2)</f>
        <v>0</v>
      </c>
      <c r="R246" s="239" t="s">
        <v>246</v>
      </c>
      <c r="S246" s="239" t="s">
        <v>155</v>
      </c>
      <c r="T246" s="240" t="s">
        <v>155</v>
      </c>
      <c r="U246" s="224">
        <v>0.05</v>
      </c>
      <c r="V246" s="224">
        <f>ROUND(E246*U246,2)</f>
        <v>0.79</v>
      </c>
      <c r="W246" s="224"/>
      <c r="X246" s="224" t="s">
        <v>156</v>
      </c>
      <c r="Y246" s="214"/>
      <c r="Z246" s="214"/>
      <c r="AA246" s="214"/>
      <c r="AB246" s="214"/>
      <c r="AC246" s="214"/>
      <c r="AD246" s="214"/>
      <c r="AE246" s="214"/>
      <c r="AF246" s="214"/>
      <c r="AG246" s="214" t="s">
        <v>157</v>
      </c>
      <c r="AH246" s="214"/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</row>
    <row r="247" spans="1:60" outlineLevel="1">
      <c r="A247" s="222"/>
      <c r="B247" s="223"/>
      <c r="C247" s="247" t="s">
        <v>561</v>
      </c>
      <c r="D247" s="225"/>
      <c r="E247" s="226">
        <v>1.44</v>
      </c>
      <c r="F247" s="224"/>
      <c r="G247" s="224"/>
      <c r="H247" s="224"/>
      <c r="I247" s="224"/>
      <c r="J247" s="224"/>
      <c r="K247" s="224"/>
      <c r="L247" s="224"/>
      <c r="M247" s="224"/>
      <c r="N247" s="224"/>
      <c r="O247" s="224"/>
      <c r="P247" s="224"/>
      <c r="Q247" s="224"/>
      <c r="R247" s="224"/>
      <c r="S247" s="224"/>
      <c r="T247" s="224"/>
      <c r="U247" s="224"/>
      <c r="V247" s="224"/>
      <c r="W247" s="224"/>
      <c r="X247" s="224"/>
      <c r="Y247" s="214"/>
      <c r="Z247" s="214"/>
      <c r="AA247" s="214"/>
      <c r="AB247" s="214"/>
      <c r="AC247" s="214"/>
      <c r="AD247" s="214"/>
      <c r="AE247" s="214"/>
      <c r="AF247" s="214"/>
      <c r="AG247" s="214" t="s">
        <v>159</v>
      </c>
      <c r="AH247" s="214">
        <v>0</v>
      </c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</row>
    <row r="248" spans="1:60" ht="20.399999999999999" outlineLevel="1">
      <c r="A248" s="222"/>
      <c r="B248" s="223"/>
      <c r="C248" s="247" t="s">
        <v>562</v>
      </c>
      <c r="D248" s="225"/>
      <c r="E248" s="226">
        <v>14.444699999999999</v>
      </c>
      <c r="F248" s="224"/>
      <c r="G248" s="224"/>
      <c r="H248" s="224"/>
      <c r="I248" s="224"/>
      <c r="J248" s="224"/>
      <c r="K248" s="224"/>
      <c r="L248" s="224"/>
      <c r="M248" s="224"/>
      <c r="N248" s="224"/>
      <c r="O248" s="224"/>
      <c r="P248" s="224"/>
      <c r="Q248" s="224"/>
      <c r="R248" s="224"/>
      <c r="S248" s="224"/>
      <c r="T248" s="224"/>
      <c r="U248" s="224"/>
      <c r="V248" s="224"/>
      <c r="W248" s="224"/>
      <c r="X248" s="224"/>
      <c r="Y248" s="214"/>
      <c r="Z248" s="214"/>
      <c r="AA248" s="214"/>
      <c r="AB248" s="214"/>
      <c r="AC248" s="214"/>
      <c r="AD248" s="214"/>
      <c r="AE248" s="214"/>
      <c r="AF248" s="214"/>
      <c r="AG248" s="214" t="s">
        <v>159</v>
      </c>
      <c r="AH248" s="214">
        <v>0</v>
      </c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</row>
    <row r="249" spans="1:60" outlineLevel="1">
      <c r="A249" s="234">
        <v>100</v>
      </c>
      <c r="B249" s="235" t="s">
        <v>563</v>
      </c>
      <c r="C249" s="246" t="s">
        <v>564</v>
      </c>
      <c r="D249" s="236" t="s">
        <v>182</v>
      </c>
      <c r="E249" s="237">
        <v>25</v>
      </c>
      <c r="F249" s="238"/>
      <c r="G249" s="239">
        <f>ROUND(E249*F249,2)</f>
        <v>0</v>
      </c>
      <c r="H249" s="238"/>
      <c r="I249" s="239">
        <f>ROUND(E249*H249,2)</f>
        <v>0</v>
      </c>
      <c r="J249" s="238"/>
      <c r="K249" s="239">
        <f>ROUND(E249*J249,2)</f>
        <v>0</v>
      </c>
      <c r="L249" s="239">
        <v>15</v>
      </c>
      <c r="M249" s="239">
        <f>G249*(1+L249/100)</f>
        <v>0</v>
      </c>
      <c r="N249" s="239">
        <v>1.7000000000000001E-4</v>
      </c>
      <c r="O249" s="239">
        <f>ROUND(E249*N249,2)</f>
        <v>0</v>
      </c>
      <c r="P249" s="239">
        <v>0</v>
      </c>
      <c r="Q249" s="239">
        <f>ROUND(E249*P249,2)</f>
        <v>0</v>
      </c>
      <c r="R249" s="239" t="s">
        <v>246</v>
      </c>
      <c r="S249" s="239" t="s">
        <v>155</v>
      </c>
      <c r="T249" s="240" t="s">
        <v>155</v>
      </c>
      <c r="U249" s="224">
        <v>0.12</v>
      </c>
      <c r="V249" s="224">
        <f>ROUND(E249*U249,2)</f>
        <v>3</v>
      </c>
      <c r="W249" s="224"/>
      <c r="X249" s="224" t="s">
        <v>156</v>
      </c>
      <c r="Y249" s="214"/>
      <c r="Z249" s="214"/>
      <c r="AA249" s="214"/>
      <c r="AB249" s="214"/>
      <c r="AC249" s="214"/>
      <c r="AD249" s="214"/>
      <c r="AE249" s="214"/>
      <c r="AF249" s="214"/>
      <c r="AG249" s="214" t="s">
        <v>157</v>
      </c>
      <c r="AH249" s="214"/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</row>
    <row r="250" spans="1:60" outlineLevel="1">
      <c r="A250" s="222"/>
      <c r="B250" s="223"/>
      <c r="C250" s="247" t="s">
        <v>565</v>
      </c>
      <c r="D250" s="225"/>
      <c r="E250" s="226">
        <v>25</v>
      </c>
      <c r="F250" s="224"/>
      <c r="G250" s="224"/>
      <c r="H250" s="224"/>
      <c r="I250" s="224"/>
      <c r="J250" s="224"/>
      <c r="K250" s="224"/>
      <c r="L250" s="224"/>
      <c r="M250" s="224"/>
      <c r="N250" s="224"/>
      <c r="O250" s="224"/>
      <c r="P250" s="224"/>
      <c r="Q250" s="224"/>
      <c r="R250" s="224"/>
      <c r="S250" s="224"/>
      <c r="T250" s="224"/>
      <c r="U250" s="224"/>
      <c r="V250" s="224"/>
      <c r="W250" s="224"/>
      <c r="X250" s="224"/>
      <c r="Y250" s="214"/>
      <c r="Z250" s="214"/>
      <c r="AA250" s="214"/>
      <c r="AB250" s="214"/>
      <c r="AC250" s="214"/>
      <c r="AD250" s="214"/>
      <c r="AE250" s="214"/>
      <c r="AF250" s="214"/>
      <c r="AG250" s="214" t="s">
        <v>159</v>
      </c>
      <c r="AH250" s="214">
        <v>0</v>
      </c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</row>
    <row r="251" spans="1:60" outlineLevel="1">
      <c r="A251" s="234">
        <v>101</v>
      </c>
      <c r="B251" s="235" t="s">
        <v>566</v>
      </c>
      <c r="C251" s="246" t="s">
        <v>567</v>
      </c>
      <c r="D251" s="236" t="s">
        <v>182</v>
      </c>
      <c r="E251" s="237">
        <v>15</v>
      </c>
      <c r="F251" s="238"/>
      <c r="G251" s="239">
        <f>ROUND(E251*F251,2)</f>
        <v>0</v>
      </c>
      <c r="H251" s="238"/>
      <c r="I251" s="239">
        <f>ROUND(E251*H251,2)</f>
        <v>0</v>
      </c>
      <c r="J251" s="238"/>
      <c r="K251" s="239">
        <f>ROUND(E251*J251,2)</f>
        <v>0</v>
      </c>
      <c r="L251" s="239">
        <v>15</v>
      </c>
      <c r="M251" s="239">
        <f>G251*(1+L251/100)</f>
        <v>0</v>
      </c>
      <c r="N251" s="239">
        <v>1.7000000000000001E-4</v>
      </c>
      <c r="O251" s="239">
        <f>ROUND(E251*N251,2)</f>
        <v>0</v>
      </c>
      <c r="P251" s="239">
        <v>0</v>
      </c>
      <c r="Q251" s="239">
        <f>ROUND(E251*P251,2)</f>
        <v>0</v>
      </c>
      <c r="R251" s="239" t="s">
        <v>246</v>
      </c>
      <c r="S251" s="239" t="s">
        <v>155</v>
      </c>
      <c r="T251" s="240" t="s">
        <v>155</v>
      </c>
      <c r="U251" s="224">
        <v>0.12</v>
      </c>
      <c r="V251" s="224">
        <f>ROUND(E251*U251,2)</f>
        <v>1.8</v>
      </c>
      <c r="W251" s="224"/>
      <c r="X251" s="224" t="s">
        <v>156</v>
      </c>
      <c r="Y251" s="214"/>
      <c r="Z251" s="214"/>
      <c r="AA251" s="214"/>
      <c r="AB251" s="214"/>
      <c r="AC251" s="214"/>
      <c r="AD251" s="214"/>
      <c r="AE251" s="214"/>
      <c r="AF251" s="214"/>
      <c r="AG251" s="214" t="s">
        <v>157</v>
      </c>
      <c r="AH251" s="214"/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14"/>
      <c r="BB251" s="214"/>
      <c r="BC251" s="214"/>
      <c r="BD251" s="214"/>
      <c r="BE251" s="214"/>
      <c r="BF251" s="214"/>
      <c r="BG251" s="214"/>
      <c r="BH251" s="214"/>
    </row>
    <row r="252" spans="1:60" outlineLevel="1">
      <c r="A252" s="222"/>
      <c r="B252" s="223"/>
      <c r="C252" s="247" t="s">
        <v>568</v>
      </c>
      <c r="D252" s="225"/>
      <c r="E252" s="226">
        <v>15</v>
      </c>
      <c r="F252" s="224"/>
      <c r="G252" s="224"/>
      <c r="H252" s="224"/>
      <c r="I252" s="224"/>
      <c r="J252" s="224"/>
      <c r="K252" s="224"/>
      <c r="L252" s="224"/>
      <c r="M252" s="224"/>
      <c r="N252" s="224"/>
      <c r="O252" s="224"/>
      <c r="P252" s="224"/>
      <c r="Q252" s="224"/>
      <c r="R252" s="224"/>
      <c r="S252" s="224"/>
      <c r="T252" s="224"/>
      <c r="U252" s="224"/>
      <c r="V252" s="224"/>
      <c r="W252" s="224"/>
      <c r="X252" s="224"/>
      <c r="Y252" s="214"/>
      <c r="Z252" s="214"/>
      <c r="AA252" s="214"/>
      <c r="AB252" s="214"/>
      <c r="AC252" s="214"/>
      <c r="AD252" s="214"/>
      <c r="AE252" s="214"/>
      <c r="AF252" s="214"/>
      <c r="AG252" s="214" t="s">
        <v>159</v>
      </c>
      <c r="AH252" s="214">
        <v>0</v>
      </c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</row>
    <row r="253" spans="1:60" outlineLevel="1">
      <c r="A253" s="234">
        <v>102</v>
      </c>
      <c r="B253" s="235" t="s">
        <v>569</v>
      </c>
      <c r="C253" s="246" t="s">
        <v>570</v>
      </c>
      <c r="D253" s="236" t="s">
        <v>153</v>
      </c>
      <c r="E253" s="237">
        <v>1.44</v>
      </c>
      <c r="F253" s="238"/>
      <c r="G253" s="239">
        <f>ROUND(E253*F253,2)</f>
        <v>0</v>
      </c>
      <c r="H253" s="238"/>
      <c r="I253" s="239">
        <f>ROUND(E253*H253,2)</f>
        <v>0</v>
      </c>
      <c r="J253" s="238"/>
      <c r="K253" s="239">
        <f>ROUND(E253*J253,2)</f>
        <v>0</v>
      </c>
      <c r="L253" s="239">
        <v>15</v>
      </c>
      <c r="M253" s="239">
        <f>G253*(1+L253/100)</f>
        <v>0</v>
      </c>
      <c r="N253" s="239">
        <v>1.728E-2</v>
      </c>
      <c r="O253" s="239">
        <f>ROUND(E253*N253,2)</f>
        <v>0.02</v>
      </c>
      <c r="P253" s="239">
        <v>0</v>
      </c>
      <c r="Q253" s="239">
        <f>ROUND(E253*P253,2)</f>
        <v>0</v>
      </c>
      <c r="R253" s="239" t="s">
        <v>260</v>
      </c>
      <c r="S253" s="239" t="s">
        <v>155</v>
      </c>
      <c r="T253" s="240" t="s">
        <v>155</v>
      </c>
      <c r="U253" s="224">
        <v>37.179519999999997</v>
      </c>
      <c r="V253" s="224">
        <f>ROUND(E253*U253,2)</f>
        <v>53.54</v>
      </c>
      <c r="W253" s="224"/>
      <c r="X253" s="224" t="s">
        <v>261</v>
      </c>
      <c r="Y253" s="214"/>
      <c r="Z253" s="214"/>
      <c r="AA253" s="214"/>
      <c r="AB253" s="214"/>
      <c r="AC253" s="214"/>
      <c r="AD253" s="214"/>
      <c r="AE253" s="214"/>
      <c r="AF253" s="214"/>
      <c r="AG253" s="214" t="s">
        <v>262</v>
      </c>
      <c r="AH253" s="214"/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</row>
    <row r="254" spans="1:60" outlineLevel="1">
      <c r="A254" s="222"/>
      <c r="B254" s="223"/>
      <c r="C254" s="248" t="s">
        <v>571</v>
      </c>
      <c r="D254" s="241"/>
      <c r="E254" s="241"/>
      <c r="F254" s="241"/>
      <c r="G254" s="241"/>
      <c r="H254" s="224"/>
      <c r="I254" s="224"/>
      <c r="J254" s="224"/>
      <c r="K254" s="224"/>
      <c r="L254" s="224"/>
      <c r="M254" s="224"/>
      <c r="N254" s="224"/>
      <c r="O254" s="224"/>
      <c r="P254" s="224"/>
      <c r="Q254" s="224"/>
      <c r="R254" s="224"/>
      <c r="S254" s="224"/>
      <c r="T254" s="224"/>
      <c r="U254" s="224"/>
      <c r="V254" s="224"/>
      <c r="W254" s="224"/>
      <c r="X254" s="224"/>
      <c r="Y254" s="214"/>
      <c r="Z254" s="214"/>
      <c r="AA254" s="214"/>
      <c r="AB254" s="214"/>
      <c r="AC254" s="214"/>
      <c r="AD254" s="214"/>
      <c r="AE254" s="214"/>
      <c r="AF254" s="214"/>
      <c r="AG254" s="214" t="s">
        <v>178</v>
      </c>
      <c r="AH254" s="214"/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43" t="str">
        <f>C254</f>
        <v>z dlaždic keramických kladených do malty, včetně spárování a podílu práce v omezeném prostoru a na malých plochách.</v>
      </c>
      <c r="BB254" s="214"/>
      <c r="BC254" s="214"/>
      <c r="BD254" s="214"/>
      <c r="BE254" s="214"/>
      <c r="BF254" s="214"/>
      <c r="BG254" s="214"/>
      <c r="BH254" s="214"/>
    </row>
    <row r="255" spans="1:60" outlineLevel="1">
      <c r="A255" s="222"/>
      <c r="B255" s="223"/>
      <c r="C255" s="247" t="s">
        <v>572</v>
      </c>
      <c r="D255" s="225"/>
      <c r="E255" s="226">
        <v>1.44</v>
      </c>
      <c r="F255" s="224"/>
      <c r="G255" s="224"/>
      <c r="H255" s="224"/>
      <c r="I255" s="224"/>
      <c r="J255" s="224"/>
      <c r="K255" s="224"/>
      <c r="L255" s="224"/>
      <c r="M255" s="224"/>
      <c r="N255" s="224"/>
      <c r="O255" s="224"/>
      <c r="P255" s="224"/>
      <c r="Q255" s="224"/>
      <c r="R255" s="224"/>
      <c r="S255" s="224"/>
      <c r="T255" s="224"/>
      <c r="U255" s="224"/>
      <c r="V255" s="224"/>
      <c r="W255" s="224"/>
      <c r="X255" s="224"/>
      <c r="Y255" s="214"/>
      <c r="Z255" s="214"/>
      <c r="AA255" s="214"/>
      <c r="AB255" s="214"/>
      <c r="AC255" s="214"/>
      <c r="AD255" s="214"/>
      <c r="AE255" s="214"/>
      <c r="AF255" s="214"/>
      <c r="AG255" s="214" t="s">
        <v>159</v>
      </c>
      <c r="AH255" s="214">
        <v>0</v>
      </c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</row>
    <row r="256" spans="1:60" ht="20.399999999999999" outlineLevel="1">
      <c r="A256" s="234">
        <v>103</v>
      </c>
      <c r="B256" s="235" t="s">
        <v>573</v>
      </c>
      <c r="C256" s="246" t="s">
        <v>574</v>
      </c>
      <c r="D256" s="236" t="s">
        <v>153</v>
      </c>
      <c r="E256" s="237">
        <v>14.444699999999999</v>
      </c>
      <c r="F256" s="238"/>
      <c r="G256" s="239">
        <f>ROUND(E256*F256,2)</f>
        <v>0</v>
      </c>
      <c r="H256" s="238"/>
      <c r="I256" s="239">
        <f>ROUND(E256*H256,2)</f>
        <v>0</v>
      </c>
      <c r="J256" s="238"/>
      <c r="K256" s="239">
        <f>ROUND(E256*J256,2)</f>
        <v>0</v>
      </c>
      <c r="L256" s="239">
        <v>15</v>
      </c>
      <c r="M256" s="239">
        <f>G256*(1+L256/100)</f>
        <v>0</v>
      </c>
      <c r="N256" s="239">
        <v>1.891E-2</v>
      </c>
      <c r="O256" s="239">
        <f>ROUND(E256*N256,2)</f>
        <v>0.27</v>
      </c>
      <c r="P256" s="239">
        <v>0</v>
      </c>
      <c r="Q256" s="239">
        <f>ROUND(E256*P256,2)</f>
        <v>0</v>
      </c>
      <c r="R256" s="239" t="s">
        <v>260</v>
      </c>
      <c r="S256" s="239" t="s">
        <v>155</v>
      </c>
      <c r="T256" s="240" t="s">
        <v>155</v>
      </c>
      <c r="U256" s="224">
        <v>37.508839999999999</v>
      </c>
      <c r="V256" s="224">
        <f>ROUND(E256*U256,2)</f>
        <v>541.79999999999995</v>
      </c>
      <c r="W256" s="224"/>
      <c r="X256" s="224" t="s">
        <v>261</v>
      </c>
      <c r="Y256" s="214"/>
      <c r="Z256" s="214"/>
      <c r="AA256" s="214"/>
      <c r="AB256" s="214"/>
      <c r="AC256" s="214"/>
      <c r="AD256" s="214"/>
      <c r="AE256" s="214"/>
      <c r="AF256" s="214"/>
      <c r="AG256" s="214" t="s">
        <v>262</v>
      </c>
      <c r="AH256" s="214"/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  <c r="BF256" s="214"/>
      <c r="BG256" s="214"/>
      <c r="BH256" s="214"/>
    </row>
    <row r="257" spans="1:60" outlineLevel="1">
      <c r="A257" s="222"/>
      <c r="B257" s="223"/>
      <c r="C257" s="248" t="s">
        <v>571</v>
      </c>
      <c r="D257" s="241"/>
      <c r="E257" s="241"/>
      <c r="F257" s="241"/>
      <c r="G257" s="241"/>
      <c r="H257" s="224"/>
      <c r="I257" s="224"/>
      <c r="J257" s="224"/>
      <c r="K257" s="224"/>
      <c r="L257" s="224"/>
      <c r="M257" s="224"/>
      <c r="N257" s="224"/>
      <c r="O257" s="224"/>
      <c r="P257" s="224"/>
      <c r="Q257" s="224"/>
      <c r="R257" s="224"/>
      <c r="S257" s="224"/>
      <c r="T257" s="224"/>
      <c r="U257" s="224"/>
      <c r="V257" s="224"/>
      <c r="W257" s="224"/>
      <c r="X257" s="224"/>
      <c r="Y257" s="214"/>
      <c r="Z257" s="214"/>
      <c r="AA257" s="214"/>
      <c r="AB257" s="214"/>
      <c r="AC257" s="214"/>
      <c r="AD257" s="214"/>
      <c r="AE257" s="214"/>
      <c r="AF257" s="214"/>
      <c r="AG257" s="214" t="s">
        <v>178</v>
      </c>
      <c r="AH257" s="214"/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43" t="str">
        <f>C257</f>
        <v>z dlaždic keramických kladených do malty, včetně spárování a podílu práce v omezeném prostoru a na malých plochách.</v>
      </c>
      <c r="BB257" s="214"/>
      <c r="BC257" s="214"/>
      <c r="BD257" s="214"/>
      <c r="BE257" s="214"/>
      <c r="BF257" s="214"/>
      <c r="BG257" s="214"/>
      <c r="BH257" s="214"/>
    </row>
    <row r="258" spans="1:60" ht="20.399999999999999" outlineLevel="1">
      <c r="A258" s="222"/>
      <c r="B258" s="223"/>
      <c r="C258" s="247" t="s">
        <v>562</v>
      </c>
      <c r="D258" s="225"/>
      <c r="E258" s="226">
        <v>14.444699999999999</v>
      </c>
      <c r="F258" s="224"/>
      <c r="G258" s="224"/>
      <c r="H258" s="224"/>
      <c r="I258" s="224"/>
      <c r="J258" s="224"/>
      <c r="K258" s="224"/>
      <c r="L258" s="224"/>
      <c r="M258" s="224"/>
      <c r="N258" s="224"/>
      <c r="O258" s="224"/>
      <c r="P258" s="224"/>
      <c r="Q258" s="224"/>
      <c r="R258" s="224"/>
      <c r="S258" s="224"/>
      <c r="T258" s="224"/>
      <c r="U258" s="224"/>
      <c r="V258" s="224"/>
      <c r="W258" s="224"/>
      <c r="X258" s="224"/>
      <c r="Y258" s="214"/>
      <c r="Z258" s="214"/>
      <c r="AA258" s="214"/>
      <c r="AB258" s="214"/>
      <c r="AC258" s="214"/>
      <c r="AD258" s="214"/>
      <c r="AE258" s="214"/>
      <c r="AF258" s="214"/>
      <c r="AG258" s="214" t="s">
        <v>159</v>
      </c>
      <c r="AH258" s="214">
        <v>0</v>
      </c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</row>
    <row r="259" spans="1:60" outlineLevel="1">
      <c r="A259" s="253">
        <v>104</v>
      </c>
      <c r="B259" s="254" t="s">
        <v>575</v>
      </c>
      <c r="C259" s="260" t="s">
        <v>576</v>
      </c>
      <c r="D259" s="255" t="s">
        <v>186</v>
      </c>
      <c r="E259" s="256">
        <v>8.5500000000000003E-3</v>
      </c>
      <c r="F259" s="257"/>
      <c r="G259" s="258">
        <f>ROUND(E259*F259,2)</f>
        <v>0</v>
      </c>
      <c r="H259" s="257"/>
      <c r="I259" s="258">
        <f>ROUND(E259*H259,2)</f>
        <v>0</v>
      </c>
      <c r="J259" s="257"/>
      <c r="K259" s="258">
        <f>ROUND(E259*J259,2)</f>
        <v>0</v>
      </c>
      <c r="L259" s="258">
        <v>15</v>
      </c>
      <c r="M259" s="258">
        <f>G259*(1+L259/100)</f>
        <v>0</v>
      </c>
      <c r="N259" s="258">
        <v>0</v>
      </c>
      <c r="O259" s="258">
        <f>ROUND(E259*N259,2)</f>
        <v>0</v>
      </c>
      <c r="P259" s="258">
        <v>0</v>
      </c>
      <c r="Q259" s="258">
        <f>ROUND(E259*P259,2)</f>
        <v>0</v>
      </c>
      <c r="R259" s="258" t="s">
        <v>246</v>
      </c>
      <c r="S259" s="258" t="s">
        <v>155</v>
      </c>
      <c r="T259" s="259" t="s">
        <v>155</v>
      </c>
      <c r="U259" s="224">
        <v>1.3049999999999999</v>
      </c>
      <c r="V259" s="224">
        <f>ROUND(E259*U259,2)</f>
        <v>0.01</v>
      </c>
      <c r="W259" s="224"/>
      <c r="X259" s="224" t="s">
        <v>188</v>
      </c>
      <c r="Y259" s="214"/>
      <c r="Z259" s="214"/>
      <c r="AA259" s="214"/>
      <c r="AB259" s="214"/>
      <c r="AC259" s="214"/>
      <c r="AD259" s="214"/>
      <c r="AE259" s="214"/>
      <c r="AF259" s="214"/>
      <c r="AG259" s="214" t="s">
        <v>189</v>
      </c>
      <c r="AH259" s="214"/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14"/>
      <c r="BB259" s="214"/>
      <c r="BC259" s="214"/>
      <c r="BD259" s="214"/>
      <c r="BE259" s="214"/>
      <c r="BF259" s="214"/>
      <c r="BG259" s="214"/>
      <c r="BH259" s="214"/>
    </row>
    <row r="260" spans="1:60">
      <c r="A260" s="228" t="s">
        <v>149</v>
      </c>
      <c r="B260" s="229" t="s">
        <v>114</v>
      </c>
      <c r="C260" s="245" t="s">
        <v>115</v>
      </c>
      <c r="D260" s="230"/>
      <c r="E260" s="231"/>
      <c r="F260" s="232"/>
      <c r="G260" s="232">
        <f>SUMIF(AG261:AG285,"&lt;&gt;NOR",G261:G285)</f>
        <v>0</v>
      </c>
      <c r="H260" s="232"/>
      <c r="I260" s="232">
        <f>SUM(I261:I285)</f>
        <v>0</v>
      </c>
      <c r="J260" s="232"/>
      <c r="K260" s="232">
        <f>SUM(K261:K285)</f>
        <v>0</v>
      </c>
      <c r="L260" s="232"/>
      <c r="M260" s="232">
        <f>SUM(M261:M285)</f>
        <v>0</v>
      </c>
      <c r="N260" s="232"/>
      <c r="O260" s="232">
        <f>SUM(O261:O285)</f>
        <v>0.04</v>
      </c>
      <c r="P260" s="232"/>
      <c r="Q260" s="232">
        <f>SUM(Q261:Q285)</f>
        <v>0</v>
      </c>
      <c r="R260" s="232"/>
      <c r="S260" s="232"/>
      <c r="T260" s="233"/>
      <c r="U260" s="227"/>
      <c r="V260" s="227">
        <f>SUM(V261:V285)</f>
        <v>15.99</v>
      </c>
      <c r="W260" s="227"/>
      <c r="X260" s="227"/>
      <c r="AG260" t="s">
        <v>150</v>
      </c>
    </row>
    <row r="261" spans="1:60" outlineLevel="1">
      <c r="A261" s="234">
        <v>105</v>
      </c>
      <c r="B261" s="235" t="s">
        <v>577</v>
      </c>
      <c r="C261" s="246" t="s">
        <v>578</v>
      </c>
      <c r="D261" s="236" t="s">
        <v>153</v>
      </c>
      <c r="E261" s="237">
        <v>37.787399999999998</v>
      </c>
      <c r="F261" s="238"/>
      <c r="G261" s="239">
        <f>ROUND(E261*F261,2)</f>
        <v>0</v>
      </c>
      <c r="H261" s="238"/>
      <c r="I261" s="239">
        <f>ROUND(E261*H261,2)</f>
        <v>0</v>
      </c>
      <c r="J261" s="238"/>
      <c r="K261" s="239">
        <f>ROUND(E261*J261,2)</f>
        <v>0</v>
      </c>
      <c r="L261" s="239">
        <v>15</v>
      </c>
      <c r="M261" s="239">
        <f>G261*(1+L261/100)</f>
        <v>0</v>
      </c>
      <c r="N261" s="239">
        <v>0</v>
      </c>
      <c r="O261" s="239">
        <f>ROUND(E261*N261,2)</f>
        <v>0</v>
      </c>
      <c r="P261" s="239">
        <v>0</v>
      </c>
      <c r="Q261" s="239">
        <f>ROUND(E261*P261,2)</f>
        <v>0</v>
      </c>
      <c r="R261" s="239" t="s">
        <v>579</v>
      </c>
      <c r="S261" s="239" t="s">
        <v>155</v>
      </c>
      <c r="T261" s="240" t="s">
        <v>155</v>
      </c>
      <c r="U261" s="224">
        <v>6.9709999999999994E-2</v>
      </c>
      <c r="V261" s="224">
        <f>ROUND(E261*U261,2)</f>
        <v>2.63</v>
      </c>
      <c r="W261" s="224"/>
      <c r="X261" s="224" t="s">
        <v>156</v>
      </c>
      <c r="Y261" s="214"/>
      <c r="Z261" s="214"/>
      <c r="AA261" s="214"/>
      <c r="AB261" s="214"/>
      <c r="AC261" s="214"/>
      <c r="AD261" s="214"/>
      <c r="AE261" s="214"/>
      <c r="AF261" s="214"/>
      <c r="AG261" s="214" t="s">
        <v>157</v>
      </c>
      <c r="AH261" s="214"/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 outlineLevel="1">
      <c r="A262" s="222"/>
      <c r="B262" s="223"/>
      <c r="C262" s="247" t="s">
        <v>323</v>
      </c>
      <c r="D262" s="225"/>
      <c r="E262" s="226">
        <v>2.31</v>
      </c>
      <c r="F262" s="224"/>
      <c r="G262" s="224"/>
      <c r="H262" s="224"/>
      <c r="I262" s="224"/>
      <c r="J262" s="224"/>
      <c r="K262" s="224"/>
      <c r="L262" s="224"/>
      <c r="M262" s="224"/>
      <c r="N262" s="224"/>
      <c r="O262" s="224"/>
      <c r="P262" s="224"/>
      <c r="Q262" s="224"/>
      <c r="R262" s="224"/>
      <c r="S262" s="224"/>
      <c r="T262" s="224"/>
      <c r="U262" s="224"/>
      <c r="V262" s="224"/>
      <c r="W262" s="224"/>
      <c r="X262" s="224"/>
      <c r="Y262" s="214"/>
      <c r="Z262" s="214"/>
      <c r="AA262" s="214"/>
      <c r="AB262" s="214"/>
      <c r="AC262" s="214"/>
      <c r="AD262" s="214"/>
      <c r="AE262" s="214"/>
      <c r="AF262" s="214"/>
      <c r="AG262" s="214" t="s">
        <v>159</v>
      </c>
      <c r="AH262" s="214">
        <v>0</v>
      </c>
      <c r="AI262" s="214"/>
      <c r="AJ262" s="214"/>
      <c r="AK262" s="214"/>
      <c r="AL262" s="214"/>
      <c r="AM262" s="214"/>
      <c r="AN262" s="214"/>
      <c r="AO262" s="214"/>
      <c r="AP262" s="214"/>
      <c r="AQ262" s="214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14"/>
      <c r="BB262" s="214"/>
      <c r="BC262" s="214"/>
      <c r="BD262" s="214"/>
      <c r="BE262" s="214"/>
      <c r="BF262" s="214"/>
      <c r="BG262" s="214"/>
      <c r="BH262" s="214"/>
    </row>
    <row r="263" spans="1:60" outlineLevel="1">
      <c r="A263" s="222"/>
      <c r="B263" s="223"/>
      <c r="C263" s="247" t="s">
        <v>324</v>
      </c>
      <c r="D263" s="225"/>
      <c r="E263" s="226">
        <v>3</v>
      </c>
      <c r="F263" s="224"/>
      <c r="G263" s="224"/>
      <c r="H263" s="224"/>
      <c r="I263" s="224"/>
      <c r="J263" s="224"/>
      <c r="K263" s="224"/>
      <c r="L263" s="224"/>
      <c r="M263" s="224"/>
      <c r="N263" s="224"/>
      <c r="O263" s="224"/>
      <c r="P263" s="224"/>
      <c r="Q263" s="224"/>
      <c r="R263" s="224"/>
      <c r="S263" s="224"/>
      <c r="T263" s="224"/>
      <c r="U263" s="224"/>
      <c r="V263" s="224"/>
      <c r="W263" s="224"/>
      <c r="X263" s="224"/>
      <c r="Y263" s="214"/>
      <c r="Z263" s="214"/>
      <c r="AA263" s="214"/>
      <c r="AB263" s="214"/>
      <c r="AC263" s="214"/>
      <c r="AD263" s="214"/>
      <c r="AE263" s="214"/>
      <c r="AF263" s="214"/>
      <c r="AG263" s="214" t="s">
        <v>159</v>
      </c>
      <c r="AH263" s="214">
        <v>0</v>
      </c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</row>
    <row r="264" spans="1:60" outlineLevel="1">
      <c r="A264" s="222"/>
      <c r="B264" s="223"/>
      <c r="C264" s="247" t="s">
        <v>580</v>
      </c>
      <c r="D264" s="225"/>
      <c r="E264" s="226">
        <v>27.3414</v>
      </c>
      <c r="F264" s="224"/>
      <c r="G264" s="224"/>
      <c r="H264" s="224"/>
      <c r="I264" s="224"/>
      <c r="J264" s="224"/>
      <c r="K264" s="224"/>
      <c r="L264" s="224"/>
      <c r="M264" s="224"/>
      <c r="N264" s="224"/>
      <c r="O264" s="224"/>
      <c r="P264" s="224"/>
      <c r="Q264" s="224"/>
      <c r="R264" s="224"/>
      <c r="S264" s="224"/>
      <c r="T264" s="224"/>
      <c r="U264" s="224"/>
      <c r="V264" s="224"/>
      <c r="W264" s="224"/>
      <c r="X264" s="224"/>
      <c r="Y264" s="214"/>
      <c r="Z264" s="214"/>
      <c r="AA264" s="214"/>
      <c r="AB264" s="214"/>
      <c r="AC264" s="214"/>
      <c r="AD264" s="214"/>
      <c r="AE264" s="214"/>
      <c r="AF264" s="214"/>
      <c r="AG264" s="214" t="s">
        <v>159</v>
      </c>
      <c r="AH264" s="214">
        <v>0</v>
      </c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14"/>
      <c r="BB264" s="214"/>
      <c r="BC264" s="214"/>
      <c r="BD264" s="214"/>
      <c r="BE264" s="214"/>
      <c r="BF264" s="214"/>
      <c r="BG264" s="214"/>
      <c r="BH264" s="214"/>
    </row>
    <row r="265" spans="1:60" outlineLevel="1">
      <c r="A265" s="222"/>
      <c r="B265" s="223"/>
      <c r="C265" s="247" t="s">
        <v>581</v>
      </c>
      <c r="D265" s="225"/>
      <c r="E265" s="226">
        <v>5.1360000000000001</v>
      </c>
      <c r="F265" s="224"/>
      <c r="G265" s="224"/>
      <c r="H265" s="224"/>
      <c r="I265" s="224"/>
      <c r="J265" s="224"/>
      <c r="K265" s="224"/>
      <c r="L265" s="224"/>
      <c r="M265" s="224"/>
      <c r="N265" s="224"/>
      <c r="O265" s="224"/>
      <c r="P265" s="224"/>
      <c r="Q265" s="224"/>
      <c r="R265" s="224"/>
      <c r="S265" s="224"/>
      <c r="T265" s="224"/>
      <c r="U265" s="224"/>
      <c r="V265" s="224"/>
      <c r="W265" s="224"/>
      <c r="X265" s="224"/>
      <c r="Y265" s="214"/>
      <c r="Z265" s="214"/>
      <c r="AA265" s="214"/>
      <c r="AB265" s="214"/>
      <c r="AC265" s="214"/>
      <c r="AD265" s="214"/>
      <c r="AE265" s="214"/>
      <c r="AF265" s="214"/>
      <c r="AG265" s="214" t="s">
        <v>159</v>
      </c>
      <c r="AH265" s="214">
        <v>0</v>
      </c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14"/>
      <c r="BB265" s="214"/>
      <c r="BC265" s="214"/>
      <c r="BD265" s="214"/>
      <c r="BE265" s="214"/>
      <c r="BF265" s="214"/>
      <c r="BG265" s="214"/>
      <c r="BH265" s="214"/>
    </row>
    <row r="266" spans="1:60" outlineLevel="1">
      <c r="A266" s="234">
        <v>106</v>
      </c>
      <c r="B266" s="235" t="s">
        <v>582</v>
      </c>
      <c r="C266" s="246" t="s">
        <v>583</v>
      </c>
      <c r="D266" s="236" t="s">
        <v>153</v>
      </c>
      <c r="E266" s="237">
        <v>99.361019999999996</v>
      </c>
      <c r="F266" s="238"/>
      <c r="G266" s="239">
        <f>ROUND(E266*F266,2)</f>
        <v>0</v>
      </c>
      <c r="H266" s="238"/>
      <c r="I266" s="239">
        <f>ROUND(E266*H266,2)</f>
        <v>0</v>
      </c>
      <c r="J266" s="238"/>
      <c r="K266" s="239">
        <f>ROUND(E266*J266,2)</f>
        <v>0</v>
      </c>
      <c r="L266" s="239">
        <v>15</v>
      </c>
      <c r="M266" s="239">
        <f>G266*(1+L266/100)</f>
        <v>0</v>
      </c>
      <c r="N266" s="239">
        <v>6.9999999999999994E-5</v>
      </c>
      <c r="O266" s="239">
        <f>ROUND(E266*N266,2)</f>
        <v>0.01</v>
      </c>
      <c r="P266" s="239">
        <v>0</v>
      </c>
      <c r="Q266" s="239">
        <f>ROUND(E266*P266,2)</f>
        <v>0</v>
      </c>
      <c r="R266" s="239" t="s">
        <v>579</v>
      </c>
      <c r="S266" s="239" t="s">
        <v>155</v>
      </c>
      <c r="T266" s="240" t="s">
        <v>155</v>
      </c>
      <c r="U266" s="224">
        <v>3.2480000000000002E-2</v>
      </c>
      <c r="V266" s="224">
        <f>ROUND(E266*U266,2)</f>
        <v>3.23</v>
      </c>
      <c r="W266" s="224"/>
      <c r="X266" s="224" t="s">
        <v>156</v>
      </c>
      <c r="Y266" s="214"/>
      <c r="Z266" s="214"/>
      <c r="AA266" s="214"/>
      <c r="AB266" s="214"/>
      <c r="AC266" s="214"/>
      <c r="AD266" s="214"/>
      <c r="AE266" s="214"/>
      <c r="AF266" s="214"/>
      <c r="AG266" s="214" t="s">
        <v>157</v>
      </c>
      <c r="AH266" s="214"/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14"/>
      <c r="BB266" s="214"/>
      <c r="BC266" s="214"/>
      <c r="BD266" s="214"/>
      <c r="BE266" s="214"/>
      <c r="BF266" s="214"/>
      <c r="BG266" s="214"/>
      <c r="BH266" s="214"/>
    </row>
    <row r="267" spans="1:60" outlineLevel="1">
      <c r="A267" s="222"/>
      <c r="B267" s="223"/>
      <c r="C267" s="247" t="s">
        <v>297</v>
      </c>
      <c r="D267" s="225"/>
      <c r="E267" s="226">
        <v>20.76</v>
      </c>
      <c r="F267" s="224"/>
      <c r="G267" s="224"/>
      <c r="H267" s="224"/>
      <c r="I267" s="224"/>
      <c r="J267" s="224"/>
      <c r="K267" s="224"/>
      <c r="L267" s="224"/>
      <c r="M267" s="224"/>
      <c r="N267" s="224"/>
      <c r="O267" s="224"/>
      <c r="P267" s="224"/>
      <c r="Q267" s="224"/>
      <c r="R267" s="224"/>
      <c r="S267" s="224"/>
      <c r="T267" s="224"/>
      <c r="U267" s="224"/>
      <c r="V267" s="224"/>
      <c r="W267" s="224"/>
      <c r="X267" s="224"/>
      <c r="Y267" s="214"/>
      <c r="Z267" s="214"/>
      <c r="AA267" s="214"/>
      <c r="AB267" s="214"/>
      <c r="AC267" s="214"/>
      <c r="AD267" s="214"/>
      <c r="AE267" s="214"/>
      <c r="AF267" s="214"/>
      <c r="AG267" s="214" t="s">
        <v>159</v>
      </c>
      <c r="AH267" s="214">
        <v>0</v>
      </c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</row>
    <row r="268" spans="1:60" outlineLevel="1">
      <c r="A268" s="222"/>
      <c r="B268" s="223"/>
      <c r="C268" s="247" t="s">
        <v>298</v>
      </c>
      <c r="D268" s="225"/>
      <c r="E268" s="226">
        <v>2.31</v>
      </c>
      <c r="F268" s="224"/>
      <c r="G268" s="224"/>
      <c r="H268" s="224"/>
      <c r="I268" s="224"/>
      <c r="J268" s="224"/>
      <c r="K268" s="224"/>
      <c r="L268" s="224"/>
      <c r="M268" s="224"/>
      <c r="N268" s="224"/>
      <c r="O268" s="224"/>
      <c r="P268" s="224"/>
      <c r="Q268" s="224"/>
      <c r="R268" s="224"/>
      <c r="S268" s="224"/>
      <c r="T268" s="224"/>
      <c r="U268" s="224"/>
      <c r="V268" s="224"/>
      <c r="W268" s="224"/>
      <c r="X268" s="224"/>
      <c r="Y268" s="214"/>
      <c r="Z268" s="214"/>
      <c r="AA268" s="214"/>
      <c r="AB268" s="214"/>
      <c r="AC268" s="214"/>
      <c r="AD268" s="214"/>
      <c r="AE268" s="214"/>
      <c r="AF268" s="214"/>
      <c r="AG268" s="214" t="s">
        <v>159</v>
      </c>
      <c r="AH268" s="214">
        <v>0</v>
      </c>
      <c r="AI268" s="214"/>
      <c r="AJ268" s="214"/>
      <c r="AK268" s="214"/>
      <c r="AL268" s="214"/>
      <c r="AM268" s="214"/>
      <c r="AN268" s="214"/>
      <c r="AO268" s="214"/>
      <c r="AP268" s="214"/>
      <c r="AQ268" s="214"/>
      <c r="AR268" s="214"/>
      <c r="AS268" s="214"/>
      <c r="AT268" s="214"/>
      <c r="AU268" s="214"/>
      <c r="AV268" s="214"/>
      <c r="AW268" s="214"/>
      <c r="AX268" s="214"/>
      <c r="AY268" s="214"/>
      <c r="AZ268" s="214"/>
      <c r="BA268" s="214"/>
      <c r="BB268" s="214"/>
      <c r="BC268" s="214"/>
      <c r="BD268" s="214"/>
      <c r="BE268" s="214"/>
      <c r="BF268" s="214"/>
      <c r="BG268" s="214"/>
      <c r="BH268" s="214"/>
    </row>
    <row r="269" spans="1:60" outlineLevel="1">
      <c r="A269" s="222"/>
      <c r="B269" s="223"/>
      <c r="C269" s="247" t="s">
        <v>299</v>
      </c>
      <c r="D269" s="225"/>
      <c r="E269" s="226">
        <v>3</v>
      </c>
      <c r="F269" s="224"/>
      <c r="G269" s="224"/>
      <c r="H269" s="224"/>
      <c r="I269" s="224"/>
      <c r="J269" s="224"/>
      <c r="K269" s="224"/>
      <c r="L269" s="224"/>
      <c r="M269" s="224"/>
      <c r="N269" s="224"/>
      <c r="O269" s="224"/>
      <c r="P269" s="224"/>
      <c r="Q269" s="224"/>
      <c r="R269" s="224"/>
      <c r="S269" s="224"/>
      <c r="T269" s="224"/>
      <c r="U269" s="224"/>
      <c r="V269" s="224"/>
      <c r="W269" s="224"/>
      <c r="X269" s="224"/>
      <c r="Y269" s="214"/>
      <c r="Z269" s="214"/>
      <c r="AA269" s="214"/>
      <c r="AB269" s="214"/>
      <c r="AC269" s="214"/>
      <c r="AD269" s="214"/>
      <c r="AE269" s="214"/>
      <c r="AF269" s="214"/>
      <c r="AG269" s="214" t="s">
        <v>159</v>
      </c>
      <c r="AH269" s="214">
        <v>0</v>
      </c>
      <c r="AI269" s="214"/>
      <c r="AJ269" s="214"/>
      <c r="AK269" s="214"/>
      <c r="AL269" s="214"/>
      <c r="AM269" s="214"/>
      <c r="AN269" s="214"/>
      <c r="AO269" s="214"/>
      <c r="AP269" s="214"/>
      <c r="AQ269" s="214"/>
      <c r="AR269" s="214"/>
      <c r="AS269" s="214"/>
      <c r="AT269" s="214"/>
      <c r="AU269" s="214"/>
      <c r="AV269" s="214"/>
      <c r="AW269" s="214"/>
      <c r="AX269" s="214"/>
      <c r="AY269" s="214"/>
      <c r="AZ269" s="214"/>
      <c r="BA269" s="214"/>
      <c r="BB269" s="214"/>
      <c r="BC269" s="214"/>
      <c r="BD269" s="214"/>
      <c r="BE269" s="214"/>
      <c r="BF269" s="214"/>
      <c r="BG269" s="214"/>
      <c r="BH269" s="214"/>
    </row>
    <row r="270" spans="1:60" ht="20.399999999999999" outlineLevel="1">
      <c r="A270" s="222"/>
      <c r="B270" s="223"/>
      <c r="C270" s="247" t="s">
        <v>584</v>
      </c>
      <c r="D270" s="225"/>
      <c r="E270" s="226">
        <v>18.485679999999999</v>
      </c>
      <c r="F270" s="224"/>
      <c r="G270" s="224"/>
      <c r="H270" s="224"/>
      <c r="I270" s="224"/>
      <c r="J270" s="224"/>
      <c r="K270" s="224"/>
      <c r="L270" s="224"/>
      <c r="M270" s="224"/>
      <c r="N270" s="224"/>
      <c r="O270" s="224"/>
      <c r="P270" s="224"/>
      <c r="Q270" s="224"/>
      <c r="R270" s="224"/>
      <c r="S270" s="224"/>
      <c r="T270" s="224"/>
      <c r="U270" s="224"/>
      <c r="V270" s="224"/>
      <c r="W270" s="224"/>
      <c r="X270" s="224"/>
      <c r="Y270" s="214"/>
      <c r="Z270" s="214"/>
      <c r="AA270" s="214"/>
      <c r="AB270" s="214"/>
      <c r="AC270" s="214"/>
      <c r="AD270" s="214"/>
      <c r="AE270" s="214"/>
      <c r="AF270" s="214"/>
      <c r="AG270" s="214" t="s">
        <v>159</v>
      </c>
      <c r="AH270" s="214">
        <v>0</v>
      </c>
      <c r="AI270" s="214"/>
      <c r="AJ270" s="214"/>
      <c r="AK270" s="214"/>
      <c r="AL270" s="214"/>
      <c r="AM270" s="214"/>
      <c r="AN270" s="214"/>
      <c r="AO270" s="214"/>
      <c r="AP270" s="214"/>
      <c r="AQ270" s="214"/>
      <c r="AR270" s="214"/>
      <c r="AS270" s="214"/>
      <c r="AT270" s="214"/>
      <c r="AU270" s="214"/>
      <c r="AV270" s="214"/>
      <c r="AW270" s="214"/>
      <c r="AX270" s="214"/>
      <c r="AY270" s="214"/>
      <c r="AZ270" s="214"/>
      <c r="BA270" s="214"/>
      <c r="BB270" s="214"/>
      <c r="BC270" s="214"/>
      <c r="BD270" s="214"/>
      <c r="BE270" s="214"/>
      <c r="BF270" s="214"/>
      <c r="BG270" s="214"/>
      <c r="BH270" s="214"/>
    </row>
    <row r="271" spans="1:60" outlineLevel="1">
      <c r="A271" s="222"/>
      <c r="B271" s="223"/>
      <c r="C271" s="247" t="s">
        <v>585</v>
      </c>
      <c r="D271" s="225"/>
      <c r="E271" s="226">
        <v>5.8243999999999998</v>
      </c>
      <c r="F271" s="224"/>
      <c r="G271" s="224"/>
      <c r="H271" s="224"/>
      <c r="I271" s="224"/>
      <c r="J271" s="224"/>
      <c r="K271" s="224"/>
      <c r="L271" s="224"/>
      <c r="M271" s="224"/>
      <c r="N271" s="224"/>
      <c r="O271" s="224"/>
      <c r="P271" s="224"/>
      <c r="Q271" s="224"/>
      <c r="R271" s="224"/>
      <c r="S271" s="224"/>
      <c r="T271" s="224"/>
      <c r="U271" s="224"/>
      <c r="V271" s="224"/>
      <c r="W271" s="224"/>
      <c r="X271" s="224"/>
      <c r="Y271" s="214"/>
      <c r="Z271" s="214"/>
      <c r="AA271" s="214"/>
      <c r="AB271" s="214"/>
      <c r="AC271" s="214"/>
      <c r="AD271" s="214"/>
      <c r="AE271" s="214"/>
      <c r="AF271" s="214"/>
      <c r="AG271" s="214" t="s">
        <v>159</v>
      </c>
      <c r="AH271" s="214">
        <v>0</v>
      </c>
      <c r="AI271" s="214"/>
      <c r="AJ271" s="214"/>
      <c r="AK271" s="214"/>
      <c r="AL271" s="214"/>
      <c r="AM271" s="214"/>
      <c r="AN271" s="214"/>
      <c r="AO271" s="214"/>
      <c r="AP271" s="214"/>
      <c r="AQ271" s="214"/>
      <c r="AR271" s="214"/>
      <c r="AS271" s="214"/>
      <c r="AT271" s="214"/>
      <c r="AU271" s="214"/>
      <c r="AV271" s="214"/>
      <c r="AW271" s="214"/>
      <c r="AX271" s="214"/>
      <c r="AY271" s="214"/>
      <c r="AZ271" s="214"/>
      <c r="BA271" s="214"/>
      <c r="BB271" s="214"/>
      <c r="BC271" s="214"/>
      <c r="BD271" s="214"/>
      <c r="BE271" s="214"/>
      <c r="BF271" s="214"/>
      <c r="BG271" s="214"/>
      <c r="BH271" s="214"/>
    </row>
    <row r="272" spans="1:60" outlineLevel="1">
      <c r="A272" s="222"/>
      <c r="B272" s="223"/>
      <c r="C272" s="247" t="s">
        <v>174</v>
      </c>
      <c r="D272" s="225"/>
      <c r="E272" s="226">
        <v>13.566330000000001</v>
      </c>
      <c r="F272" s="224"/>
      <c r="G272" s="224"/>
      <c r="H272" s="224"/>
      <c r="I272" s="224"/>
      <c r="J272" s="224"/>
      <c r="K272" s="224"/>
      <c r="L272" s="224"/>
      <c r="M272" s="224"/>
      <c r="N272" s="224"/>
      <c r="O272" s="224"/>
      <c r="P272" s="224"/>
      <c r="Q272" s="224"/>
      <c r="R272" s="224"/>
      <c r="S272" s="224"/>
      <c r="T272" s="224"/>
      <c r="U272" s="224"/>
      <c r="V272" s="224"/>
      <c r="W272" s="224"/>
      <c r="X272" s="224"/>
      <c r="Y272" s="214"/>
      <c r="Z272" s="214"/>
      <c r="AA272" s="214"/>
      <c r="AB272" s="214"/>
      <c r="AC272" s="214"/>
      <c r="AD272" s="214"/>
      <c r="AE272" s="214"/>
      <c r="AF272" s="214"/>
      <c r="AG272" s="214" t="s">
        <v>159</v>
      </c>
      <c r="AH272" s="214">
        <v>0</v>
      </c>
      <c r="AI272" s="214"/>
      <c r="AJ272" s="214"/>
      <c r="AK272" s="214"/>
      <c r="AL272" s="214"/>
      <c r="AM272" s="214"/>
      <c r="AN272" s="214"/>
      <c r="AO272" s="214"/>
      <c r="AP272" s="214"/>
      <c r="AQ272" s="214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  <c r="BF272" s="214"/>
      <c r="BG272" s="214"/>
      <c r="BH272" s="214"/>
    </row>
    <row r="273" spans="1:60" outlineLevel="1">
      <c r="A273" s="222"/>
      <c r="B273" s="223"/>
      <c r="C273" s="247" t="s">
        <v>586</v>
      </c>
      <c r="D273" s="225"/>
      <c r="E273" s="226">
        <v>27.3414</v>
      </c>
      <c r="F273" s="224"/>
      <c r="G273" s="224"/>
      <c r="H273" s="224"/>
      <c r="I273" s="224"/>
      <c r="J273" s="224"/>
      <c r="K273" s="224"/>
      <c r="L273" s="224"/>
      <c r="M273" s="224"/>
      <c r="N273" s="224"/>
      <c r="O273" s="224"/>
      <c r="P273" s="224"/>
      <c r="Q273" s="224"/>
      <c r="R273" s="224"/>
      <c r="S273" s="224"/>
      <c r="T273" s="224"/>
      <c r="U273" s="224"/>
      <c r="V273" s="224"/>
      <c r="W273" s="224"/>
      <c r="X273" s="224"/>
      <c r="Y273" s="214"/>
      <c r="Z273" s="214"/>
      <c r="AA273" s="214"/>
      <c r="AB273" s="214"/>
      <c r="AC273" s="214"/>
      <c r="AD273" s="214"/>
      <c r="AE273" s="214"/>
      <c r="AF273" s="214"/>
      <c r="AG273" s="214" t="s">
        <v>159</v>
      </c>
      <c r="AH273" s="214">
        <v>0</v>
      </c>
      <c r="AI273" s="214"/>
      <c r="AJ273" s="214"/>
      <c r="AK273" s="214"/>
      <c r="AL273" s="214"/>
      <c r="AM273" s="214"/>
      <c r="AN273" s="214"/>
      <c r="AO273" s="214"/>
      <c r="AP273" s="214"/>
      <c r="AQ273" s="214"/>
      <c r="AR273" s="214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  <c r="BF273" s="214"/>
      <c r="BG273" s="214"/>
      <c r="BH273" s="214"/>
    </row>
    <row r="274" spans="1:60" outlineLevel="1">
      <c r="A274" s="222"/>
      <c r="B274" s="223"/>
      <c r="C274" s="247" t="s">
        <v>587</v>
      </c>
      <c r="D274" s="225"/>
      <c r="E274" s="226">
        <v>5.1360000000000001</v>
      </c>
      <c r="F274" s="224"/>
      <c r="G274" s="224"/>
      <c r="H274" s="224"/>
      <c r="I274" s="224"/>
      <c r="J274" s="224"/>
      <c r="K274" s="224"/>
      <c r="L274" s="224"/>
      <c r="M274" s="224"/>
      <c r="N274" s="224"/>
      <c r="O274" s="224"/>
      <c r="P274" s="224"/>
      <c r="Q274" s="224"/>
      <c r="R274" s="224"/>
      <c r="S274" s="224"/>
      <c r="T274" s="224"/>
      <c r="U274" s="224"/>
      <c r="V274" s="224"/>
      <c r="W274" s="224"/>
      <c r="X274" s="224"/>
      <c r="Y274" s="214"/>
      <c r="Z274" s="214"/>
      <c r="AA274" s="214"/>
      <c r="AB274" s="214"/>
      <c r="AC274" s="214"/>
      <c r="AD274" s="214"/>
      <c r="AE274" s="214"/>
      <c r="AF274" s="214"/>
      <c r="AG274" s="214" t="s">
        <v>159</v>
      </c>
      <c r="AH274" s="214">
        <v>0</v>
      </c>
      <c r="AI274" s="214"/>
      <c r="AJ274" s="214"/>
      <c r="AK274" s="214"/>
      <c r="AL274" s="214"/>
      <c r="AM274" s="214"/>
      <c r="AN274" s="214"/>
      <c r="AO274" s="214"/>
      <c r="AP274" s="214"/>
      <c r="AQ274" s="214"/>
      <c r="AR274" s="214"/>
      <c r="AS274" s="214"/>
      <c r="AT274" s="214"/>
      <c r="AU274" s="214"/>
      <c r="AV274" s="214"/>
      <c r="AW274" s="214"/>
      <c r="AX274" s="214"/>
      <c r="AY274" s="214"/>
      <c r="AZ274" s="214"/>
      <c r="BA274" s="214"/>
      <c r="BB274" s="214"/>
      <c r="BC274" s="214"/>
      <c r="BD274" s="214"/>
      <c r="BE274" s="214"/>
      <c r="BF274" s="214"/>
      <c r="BG274" s="214"/>
      <c r="BH274" s="214"/>
    </row>
    <row r="275" spans="1:60" ht="30.6" outlineLevel="1">
      <c r="A275" s="222"/>
      <c r="B275" s="223"/>
      <c r="C275" s="247" t="s">
        <v>588</v>
      </c>
      <c r="D275" s="225"/>
      <c r="E275" s="226">
        <v>2.9371999999999998</v>
      </c>
      <c r="F275" s="224"/>
      <c r="G275" s="224"/>
      <c r="H275" s="224"/>
      <c r="I275" s="224"/>
      <c r="J275" s="224"/>
      <c r="K275" s="224"/>
      <c r="L275" s="224"/>
      <c r="M275" s="224"/>
      <c r="N275" s="224"/>
      <c r="O275" s="224"/>
      <c r="P275" s="224"/>
      <c r="Q275" s="224"/>
      <c r="R275" s="224"/>
      <c r="S275" s="224"/>
      <c r="T275" s="224"/>
      <c r="U275" s="224"/>
      <c r="V275" s="224"/>
      <c r="W275" s="224"/>
      <c r="X275" s="224"/>
      <c r="Y275" s="214"/>
      <c r="Z275" s="214"/>
      <c r="AA275" s="214"/>
      <c r="AB275" s="214"/>
      <c r="AC275" s="214"/>
      <c r="AD275" s="214"/>
      <c r="AE275" s="214"/>
      <c r="AF275" s="214"/>
      <c r="AG275" s="214" t="s">
        <v>159</v>
      </c>
      <c r="AH275" s="214">
        <v>0</v>
      </c>
      <c r="AI275" s="214"/>
      <c r="AJ275" s="214"/>
      <c r="AK275" s="214"/>
      <c r="AL275" s="214"/>
      <c r="AM275" s="214"/>
      <c r="AN275" s="214"/>
      <c r="AO275" s="214"/>
      <c r="AP275" s="214"/>
      <c r="AQ275" s="214"/>
      <c r="AR275" s="214"/>
      <c r="AS275" s="214"/>
      <c r="AT275" s="214"/>
      <c r="AU275" s="214"/>
      <c r="AV275" s="214"/>
      <c r="AW275" s="214"/>
      <c r="AX275" s="214"/>
      <c r="AY275" s="214"/>
      <c r="AZ275" s="214"/>
      <c r="BA275" s="214"/>
      <c r="BB275" s="214"/>
      <c r="BC275" s="214"/>
      <c r="BD275" s="214"/>
      <c r="BE275" s="214"/>
      <c r="BF275" s="214"/>
      <c r="BG275" s="214"/>
      <c r="BH275" s="214"/>
    </row>
    <row r="276" spans="1:60" outlineLevel="1">
      <c r="A276" s="234">
        <v>107</v>
      </c>
      <c r="B276" s="235" t="s">
        <v>589</v>
      </c>
      <c r="C276" s="246" t="s">
        <v>590</v>
      </c>
      <c r="D276" s="236" t="s">
        <v>153</v>
      </c>
      <c r="E276" s="237">
        <v>99.361019999999996</v>
      </c>
      <c r="F276" s="238"/>
      <c r="G276" s="239">
        <f>ROUND(E276*F276,2)</f>
        <v>0</v>
      </c>
      <c r="H276" s="238"/>
      <c r="I276" s="239">
        <f>ROUND(E276*H276,2)</f>
        <v>0</v>
      </c>
      <c r="J276" s="238"/>
      <c r="K276" s="239">
        <f>ROUND(E276*J276,2)</f>
        <v>0</v>
      </c>
      <c r="L276" s="239">
        <v>15</v>
      </c>
      <c r="M276" s="239">
        <f>G276*(1+L276/100)</f>
        <v>0</v>
      </c>
      <c r="N276" s="239">
        <v>2.9E-4</v>
      </c>
      <c r="O276" s="239">
        <f>ROUND(E276*N276,2)</f>
        <v>0.03</v>
      </c>
      <c r="P276" s="239">
        <v>0</v>
      </c>
      <c r="Q276" s="239">
        <f>ROUND(E276*P276,2)</f>
        <v>0</v>
      </c>
      <c r="R276" s="239" t="s">
        <v>579</v>
      </c>
      <c r="S276" s="239" t="s">
        <v>155</v>
      </c>
      <c r="T276" s="240" t="s">
        <v>155</v>
      </c>
      <c r="U276" s="224">
        <v>0.10191</v>
      </c>
      <c r="V276" s="224">
        <f>ROUND(E276*U276,2)</f>
        <v>10.130000000000001</v>
      </c>
      <c r="W276" s="224"/>
      <c r="X276" s="224" t="s">
        <v>156</v>
      </c>
      <c r="Y276" s="214"/>
      <c r="Z276" s="214"/>
      <c r="AA276" s="214"/>
      <c r="AB276" s="214"/>
      <c r="AC276" s="214"/>
      <c r="AD276" s="214"/>
      <c r="AE276" s="214"/>
      <c r="AF276" s="214"/>
      <c r="AG276" s="214" t="s">
        <v>157</v>
      </c>
      <c r="AH276" s="214"/>
      <c r="AI276" s="214"/>
      <c r="AJ276" s="214"/>
      <c r="AK276" s="214"/>
      <c r="AL276" s="214"/>
      <c r="AM276" s="214"/>
      <c r="AN276" s="214"/>
      <c r="AO276" s="214"/>
      <c r="AP276" s="214"/>
      <c r="AQ276" s="214"/>
      <c r="AR276" s="214"/>
      <c r="AS276" s="214"/>
      <c r="AT276" s="214"/>
      <c r="AU276" s="214"/>
      <c r="AV276" s="214"/>
      <c r="AW276" s="214"/>
      <c r="AX276" s="214"/>
      <c r="AY276" s="214"/>
      <c r="AZ276" s="214"/>
      <c r="BA276" s="214"/>
      <c r="BB276" s="214"/>
      <c r="BC276" s="214"/>
      <c r="BD276" s="214"/>
      <c r="BE276" s="214"/>
      <c r="BF276" s="214"/>
      <c r="BG276" s="214"/>
      <c r="BH276" s="214"/>
    </row>
    <row r="277" spans="1:60" outlineLevel="1">
      <c r="A277" s="222"/>
      <c r="B277" s="223"/>
      <c r="C277" s="247" t="s">
        <v>297</v>
      </c>
      <c r="D277" s="225"/>
      <c r="E277" s="226">
        <v>20.76</v>
      </c>
      <c r="F277" s="224"/>
      <c r="G277" s="224"/>
      <c r="H277" s="224"/>
      <c r="I277" s="224"/>
      <c r="J277" s="224"/>
      <c r="K277" s="224"/>
      <c r="L277" s="224"/>
      <c r="M277" s="224"/>
      <c r="N277" s="224"/>
      <c r="O277" s="224"/>
      <c r="P277" s="224"/>
      <c r="Q277" s="224"/>
      <c r="R277" s="224"/>
      <c r="S277" s="224"/>
      <c r="T277" s="224"/>
      <c r="U277" s="224"/>
      <c r="V277" s="224"/>
      <c r="W277" s="224"/>
      <c r="X277" s="224"/>
      <c r="Y277" s="214"/>
      <c r="Z277" s="214"/>
      <c r="AA277" s="214"/>
      <c r="AB277" s="214"/>
      <c r="AC277" s="214"/>
      <c r="AD277" s="214"/>
      <c r="AE277" s="214"/>
      <c r="AF277" s="214"/>
      <c r="AG277" s="214" t="s">
        <v>159</v>
      </c>
      <c r="AH277" s="214">
        <v>0</v>
      </c>
      <c r="AI277" s="214"/>
      <c r="AJ277" s="214"/>
      <c r="AK277" s="214"/>
      <c r="AL277" s="214"/>
      <c r="AM277" s="214"/>
      <c r="AN277" s="214"/>
      <c r="AO277" s="214"/>
      <c r="AP277" s="214"/>
      <c r="AQ277" s="214"/>
      <c r="AR277" s="214"/>
      <c r="AS277" s="214"/>
      <c r="AT277" s="214"/>
      <c r="AU277" s="214"/>
      <c r="AV277" s="214"/>
      <c r="AW277" s="214"/>
      <c r="AX277" s="214"/>
      <c r="AY277" s="214"/>
      <c r="AZ277" s="214"/>
      <c r="BA277" s="214"/>
      <c r="BB277" s="214"/>
      <c r="BC277" s="214"/>
      <c r="BD277" s="214"/>
      <c r="BE277" s="214"/>
      <c r="BF277" s="214"/>
      <c r="BG277" s="214"/>
      <c r="BH277" s="214"/>
    </row>
    <row r="278" spans="1:60" outlineLevel="1">
      <c r="A278" s="222"/>
      <c r="B278" s="223"/>
      <c r="C278" s="247" t="s">
        <v>298</v>
      </c>
      <c r="D278" s="225"/>
      <c r="E278" s="226">
        <v>2.31</v>
      </c>
      <c r="F278" s="224"/>
      <c r="G278" s="224"/>
      <c r="H278" s="224"/>
      <c r="I278" s="224"/>
      <c r="J278" s="224"/>
      <c r="K278" s="224"/>
      <c r="L278" s="224"/>
      <c r="M278" s="224"/>
      <c r="N278" s="224"/>
      <c r="O278" s="224"/>
      <c r="P278" s="224"/>
      <c r="Q278" s="224"/>
      <c r="R278" s="224"/>
      <c r="S278" s="224"/>
      <c r="T278" s="224"/>
      <c r="U278" s="224"/>
      <c r="V278" s="224"/>
      <c r="W278" s="224"/>
      <c r="X278" s="224"/>
      <c r="Y278" s="214"/>
      <c r="Z278" s="214"/>
      <c r="AA278" s="214"/>
      <c r="AB278" s="214"/>
      <c r="AC278" s="214"/>
      <c r="AD278" s="214"/>
      <c r="AE278" s="214"/>
      <c r="AF278" s="214"/>
      <c r="AG278" s="214" t="s">
        <v>159</v>
      </c>
      <c r="AH278" s="214">
        <v>0</v>
      </c>
      <c r="AI278" s="214"/>
      <c r="AJ278" s="214"/>
      <c r="AK278" s="214"/>
      <c r="AL278" s="214"/>
      <c r="AM278" s="214"/>
      <c r="AN278" s="214"/>
      <c r="AO278" s="214"/>
      <c r="AP278" s="214"/>
      <c r="AQ278" s="214"/>
      <c r="AR278" s="214"/>
      <c r="AS278" s="214"/>
      <c r="AT278" s="214"/>
      <c r="AU278" s="214"/>
      <c r="AV278" s="214"/>
      <c r="AW278" s="214"/>
      <c r="AX278" s="214"/>
      <c r="AY278" s="214"/>
      <c r="AZ278" s="214"/>
      <c r="BA278" s="214"/>
      <c r="BB278" s="214"/>
      <c r="BC278" s="214"/>
      <c r="BD278" s="214"/>
      <c r="BE278" s="214"/>
      <c r="BF278" s="214"/>
      <c r="BG278" s="214"/>
      <c r="BH278" s="214"/>
    </row>
    <row r="279" spans="1:60" outlineLevel="1">
      <c r="A279" s="222"/>
      <c r="B279" s="223"/>
      <c r="C279" s="247" t="s">
        <v>299</v>
      </c>
      <c r="D279" s="225"/>
      <c r="E279" s="226">
        <v>3</v>
      </c>
      <c r="F279" s="224"/>
      <c r="G279" s="224"/>
      <c r="H279" s="224"/>
      <c r="I279" s="224"/>
      <c r="J279" s="224"/>
      <c r="K279" s="224"/>
      <c r="L279" s="224"/>
      <c r="M279" s="224"/>
      <c r="N279" s="224"/>
      <c r="O279" s="224"/>
      <c r="P279" s="224"/>
      <c r="Q279" s="224"/>
      <c r="R279" s="224"/>
      <c r="S279" s="224"/>
      <c r="T279" s="224"/>
      <c r="U279" s="224"/>
      <c r="V279" s="224"/>
      <c r="W279" s="224"/>
      <c r="X279" s="224"/>
      <c r="Y279" s="214"/>
      <c r="Z279" s="214"/>
      <c r="AA279" s="214"/>
      <c r="AB279" s="214"/>
      <c r="AC279" s="214"/>
      <c r="AD279" s="214"/>
      <c r="AE279" s="214"/>
      <c r="AF279" s="214"/>
      <c r="AG279" s="214" t="s">
        <v>159</v>
      </c>
      <c r="AH279" s="214">
        <v>0</v>
      </c>
      <c r="AI279" s="214"/>
      <c r="AJ279" s="214"/>
      <c r="AK279" s="214"/>
      <c r="AL279" s="214"/>
      <c r="AM279" s="214"/>
      <c r="AN279" s="214"/>
      <c r="AO279" s="214"/>
      <c r="AP279" s="214"/>
      <c r="AQ279" s="214"/>
      <c r="AR279" s="214"/>
      <c r="AS279" s="214"/>
      <c r="AT279" s="214"/>
      <c r="AU279" s="214"/>
      <c r="AV279" s="214"/>
      <c r="AW279" s="214"/>
      <c r="AX279" s="214"/>
      <c r="AY279" s="214"/>
      <c r="AZ279" s="214"/>
      <c r="BA279" s="214"/>
      <c r="BB279" s="214"/>
      <c r="BC279" s="214"/>
      <c r="BD279" s="214"/>
      <c r="BE279" s="214"/>
      <c r="BF279" s="214"/>
      <c r="BG279" s="214"/>
      <c r="BH279" s="214"/>
    </row>
    <row r="280" spans="1:60" ht="20.399999999999999" outlineLevel="1">
      <c r="A280" s="222"/>
      <c r="B280" s="223"/>
      <c r="C280" s="247" t="s">
        <v>584</v>
      </c>
      <c r="D280" s="225"/>
      <c r="E280" s="226">
        <v>18.485679999999999</v>
      </c>
      <c r="F280" s="224"/>
      <c r="G280" s="224"/>
      <c r="H280" s="224"/>
      <c r="I280" s="224"/>
      <c r="J280" s="224"/>
      <c r="K280" s="224"/>
      <c r="L280" s="224"/>
      <c r="M280" s="224"/>
      <c r="N280" s="224"/>
      <c r="O280" s="224"/>
      <c r="P280" s="224"/>
      <c r="Q280" s="224"/>
      <c r="R280" s="224"/>
      <c r="S280" s="224"/>
      <c r="T280" s="224"/>
      <c r="U280" s="224"/>
      <c r="V280" s="224"/>
      <c r="W280" s="224"/>
      <c r="X280" s="224"/>
      <c r="Y280" s="214"/>
      <c r="Z280" s="214"/>
      <c r="AA280" s="214"/>
      <c r="AB280" s="214"/>
      <c r="AC280" s="214"/>
      <c r="AD280" s="214"/>
      <c r="AE280" s="214"/>
      <c r="AF280" s="214"/>
      <c r="AG280" s="214" t="s">
        <v>159</v>
      </c>
      <c r="AH280" s="214">
        <v>0</v>
      </c>
      <c r="AI280" s="214"/>
      <c r="AJ280" s="214"/>
      <c r="AK280" s="214"/>
      <c r="AL280" s="214"/>
      <c r="AM280" s="214"/>
      <c r="AN280" s="214"/>
      <c r="AO280" s="214"/>
      <c r="AP280" s="214"/>
      <c r="AQ280" s="214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14"/>
      <c r="BB280" s="214"/>
      <c r="BC280" s="214"/>
      <c r="BD280" s="214"/>
      <c r="BE280" s="214"/>
      <c r="BF280" s="214"/>
      <c r="BG280" s="214"/>
      <c r="BH280" s="214"/>
    </row>
    <row r="281" spans="1:60" outlineLevel="1">
      <c r="A281" s="222"/>
      <c r="B281" s="223"/>
      <c r="C281" s="247" t="s">
        <v>585</v>
      </c>
      <c r="D281" s="225"/>
      <c r="E281" s="226">
        <v>5.8243999999999998</v>
      </c>
      <c r="F281" s="224"/>
      <c r="G281" s="224"/>
      <c r="H281" s="224"/>
      <c r="I281" s="224"/>
      <c r="J281" s="224"/>
      <c r="K281" s="224"/>
      <c r="L281" s="224"/>
      <c r="M281" s="224"/>
      <c r="N281" s="224"/>
      <c r="O281" s="224"/>
      <c r="P281" s="224"/>
      <c r="Q281" s="224"/>
      <c r="R281" s="224"/>
      <c r="S281" s="224"/>
      <c r="T281" s="224"/>
      <c r="U281" s="224"/>
      <c r="V281" s="224"/>
      <c r="W281" s="224"/>
      <c r="X281" s="224"/>
      <c r="Y281" s="214"/>
      <c r="Z281" s="214"/>
      <c r="AA281" s="214"/>
      <c r="AB281" s="214"/>
      <c r="AC281" s="214"/>
      <c r="AD281" s="214"/>
      <c r="AE281" s="214"/>
      <c r="AF281" s="214"/>
      <c r="AG281" s="214" t="s">
        <v>159</v>
      </c>
      <c r="AH281" s="214">
        <v>0</v>
      </c>
      <c r="AI281" s="214"/>
      <c r="AJ281" s="214"/>
      <c r="AK281" s="214"/>
      <c r="AL281" s="214"/>
      <c r="AM281" s="214"/>
      <c r="AN281" s="214"/>
      <c r="AO281" s="214"/>
      <c r="AP281" s="214"/>
      <c r="AQ281" s="214"/>
      <c r="AR281" s="214"/>
      <c r="AS281" s="214"/>
      <c r="AT281" s="214"/>
      <c r="AU281" s="214"/>
      <c r="AV281" s="214"/>
      <c r="AW281" s="214"/>
      <c r="AX281" s="214"/>
      <c r="AY281" s="214"/>
      <c r="AZ281" s="214"/>
      <c r="BA281" s="214"/>
      <c r="BB281" s="214"/>
      <c r="BC281" s="214"/>
      <c r="BD281" s="214"/>
      <c r="BE281" s="214"/>
      <c r="BF281" s="214"/>
      <c r="BG281" s="214"/>
      <c r="BH281" s="214"/>
    </row>
    <row r="282" spans="1:60" outlineLevel="1">
      <c r="A282" s="222"/>
      <c r="B282" s="223"/>
      <c r="C282" s="247" t="s">
        <v>174</v>
      </c>
      <c r="D282" s="225"/>
      <c r="E282" s="226">
        <v>13.566330000000001</v>
      </c>
      <c r="F282" s="224"/>
      <c r="G282" s="224"/>
      <c r="H282" s="224"/>
      <c r="I282" s="224"/>
      <c r="J282" s="224"/>
      <c r="K282" s="224"/>
      <c r="L282" s="224"/>
      <c r="M282" s="224"/>
      <c r="N282" s="224"/>
      <c r="O282" s="224"/>
      <c r="P282" s="224"/>
      <c r="Q282" s="224"/>
      <c r="R282" s="224"/>
      <c r="S282" s="224"/>
      <c r="T282" s="224"/>
      <c r="U282" s="224"/>
      <c r="V282" s="224"/>
      <c r="W282" s="224"/>
      <c r="X282" s="224"/>
      <c r="Y282" s="214"/>
      <c r="Z282" s="214"/>
      <c r="AA282" s="214"/>
      <c r="AB282" s="214"/>
      <c r="AC282" s="214"/>
      <c r="AD282" s="214"/>
      <c r="AE282" s="214"/>
      <c r="AF282" s="214"/>
      <c r="AG282" s="214" t="s">
        <v>159</v>
      </c>
      <c r="AH282" s="214">
        <v>0</v>
      </c>
      <c r="AI282" s="214"/>
      <c r="AJ282" s="214"/>
      <c r="AK282" s="214"/>
      <c r="AL282" s="214"/>
      <c r="AM282" s="214"/>
      <c r="AN282" s="214"/>
      <c r="AO282" s="214"/>
      <c r="AP282" s="214"/>
      <c r="AQ282" s="214"/>
      <c r="AR282" s="214"/>
      <c r="AS282" s="214"/>
      <c r="AT282" s="214"/>
      <c r="AU282" s="214"/>
      <c r="AV282" s="214"/>
      <c r="AW282" s="214"/>
      <c r="AX282" s="214"/>
      <c r="AY282" s="214"/>
      <c r="AZ282" s="214"/>
      <c r="BA282" s="214"/>
      <c r="BB282" s="214"/>
      <c r="BC282" s="214"/>
      <c r="BD282" s="214"/>
      <c r="BE282" s="214"/>
      <c r="BF282" s="214"/>
      <c r="BG282" s="214"/>
      <c r="BH282" s="214"/>
    </row>
    <row r="283" spans="1:60" outlineLevel="1">
      <c r="A283" s="222"/>
      <c r="B283" s="223"/>
      <c r="C283" s="247" t="s">
        <v>586</v>
      </c>
      <c r="D283" s="225"/>
      <c r="E283" s="226">
        <v>27.3414</v>
      </c>
      <c r="F283" s="224"/>
      <c r="G283" s="224"/>
      <c r="H283" s="224"/>
      <c r="I283" s="224"/>
      <c r="J283" s="224"/>
      <c r="K283" s="224"/>
      <c r="L283" s="224"/>
      <c r="M283" s="224"/>
      <c r="N283" s="224"/>
      <c r="O283" s="224"/>
      <c r="P283" s="224"/>
      <c r="Q283" s="224"/>
      <c r="R283" s="224"/>
      <c r="S283" s="224"/>
      <c r="T283" s="224"/>
      <c r="U283" s="224"/>
      <c r="V283" s="224"/>
      <c r="W283" s="224"/>
      <c r="X283" s="224"/>
      <c r="Y283" s="214"/>
      <c r="Z283" s="214"/>
      <c r="AA283" s="214"/>
      <c r="AB283" s="214"/>
      <c r="AC283" s="214"/>
      <c r="AD283" s="214"/>
      <c r="AE283" s="214"/>
      <c r="AF283" s="214"/>
      <c r="AG283" s="214" t="s">
        <v>159</v>
      </c>
      <c r="AH283" s="214">
        <v>0</v>
      </c>
      <c r="AI283" s="214"/>
      <c r="AJ283" s="214"/>
      <c r="AK283" s="214"/>
      <c r="AL283" s="214"/>
      <c r="AM283" s="214"/>
      <c r="AN283" s="214"/>
      <c r="AO283" s="214"/>
      <c r="AP283" s="214"/>
      <c r="AQ283" s="214"/>
      <c r="AR283" s="214"/>
      <c r="AS283" s="214"/>
      <c r="AT283" s="214"/>
      <c r="AU283" s="214"/>
      <c r="AV283" s="214"/>
      <c r="AW283" s="214"/>
      <c r="AX283" s="214"/>
      <c r="AY283" s="214"/>
      <c r="AZ283" s="214"/>
      <c r="BA283" s="214"/>
      <c r="BB283" s="214"/>
      <c r="BC283" s="214"/>
      <c r="BD283" s="214"/>
      <c r="BE283" s="214"/>
      <c r="BF283" s="214"/>
      <c r="BG283" s="214"/>
      <c r="BH283" s="214"/>
    </row>
    <row r="284" spans="1:60" outlineLevel="1">
      <c r="A284" s="222"/>
      <c r="B284" s="223"/>
      <c r="C284" s="247" t="s">
        <v>587</v>
      </c>
      <c r="D284" s="225"/>
      <c r="E284" s="226">
        <v>5.1360000000000001</v>
      </c>
      <c r="F284" s="224"/>
      <c r="G284" s="224"/>
      <c r="H284" s="224"/>
      <c r="I284" s="224"/>
      <c r="J284" s="224"/>
      <c r="K284" s="224"/>
      <c r="L284" s="224"/>
      <c r="M284" s="224"/>
      <c r="N284" s="224"/>
      <c r="O284" s="224"/>
      <c r="P284" s="224"/>
      <c r="Q284" s="224"/>
      <c r="R284" s="224"/>
      <c r="S284" s="224"/>
      <c r="T284" s="224"/>
      <c r="U284" s="224"/>
      <c r="V284" s="224"/>
      <c r="W284" s="224"/>
      <c r="X284" s="224"/>
      <c r="Y284" s="214"/>
      <c r="Z284" s="214"/>
      <c r="AA284" s="214"/>
      <c r="AB284" s="214"/>
      <c r="AC284" s="214"/>
      <c r="AD284" s="214"/>
      <c r="AE284" s="214"/>
      <c r="AF284" s="214"/>
      <c r="AG284" s="214" t="s">
        <v>159</v>
      </c>
      <c r="AH284" s="214">
        <v>0</v>
      </c>
      <c r="AI284" s="214"/>
      <c r="AJ284" s="214"/>
      <c r="AK284" s="214"/>
      <c r="AL284" s="214"/>
      <c r="AM284" s="214"/>
      <c r="AN284" s="214"/>
      <c r="AO284" s="214"/>
      <c r="AP284" s="214"/>
      <c r="AQ284" s="214"/>
      <c r="AR284" s="214"/>
      <c r="AS284" s="214"/>
      <c r="AT284" s="214"/>
      <c r="AU284" s="214"/>
      <c r="AV284" s="214"/>
      <c r="AW284" s="214"/>
      <c r="AX284" s="214"/>
      <c r="AY284" s="214"/>
      <c r="AZ284" s="214"/>
      <c r="BA284" s="214"/>
      <c r="BB284" s="214"/>
      <c r="BC284" s="214"/>
      <c r="BD284" s="214"/>
      <c r="BE284" s="214"/>
      <c r="BF284" s="214"/>
      <c r="BG284" s="214"/>
      <c r="BH284" s="214"/>
    </row>
    <row r="285" spans="1:60" ht="30.6" outlineLevel="1">
      <c r="A285" s="222"/>
      <c r="B285" s="223"/>
      <c r="C285" s="247" t="s">
        <v>588</v>
      </c>
      <c r="D285" s="225"/>
      <c r="E285" s="226">
        <v>2.9371999999999998</v>
      </c>
      <c r="F285" s="224"/>
      <c r="G285" s="224"/>
      <c r="H285" s="224"/>
      <c r="I285" s="224"/>
      <c r="J285" s="224"/>
      <c r="K285" s="224"/>
      <c r="L285" s="224"/>
      <c r="M285" s="224"/>
      <c r="N285" s="224"/>
      <c r="O285" s="224"/>
      <c r="P285" s="224"/>
      <c r="Q285" s="224"/>
      <c r="R285" s="224"/>
      <c r="S285" s="224"/>
      <c r="T285" s="224"/>
      <c r="U285" s="224"/>
      <c r="V285" s="224"/>
      <c r="W285" s="224"/>
      <c r="X285" s="224"/>
      <c r="Y285" s="214"/>
      <c r="Z285" s="214"/>
      <c r="AA285" s="214"/>
      <c r="AB285" s="214"/>
      <c r="AC285" s="214"/>
      <c r="AD285" s="214"/>
      <c r="AE285" s="214"/>
      <c r="AF285" s="214"/>
      <c r="AG285" s="214" t="s">
        <v>159</v>
      </c>
      <c r="AH285" s="214">
        <v>0</v>
      </c>
      <c r="AI285" s="214"/>
      <c r="AJ285" s="214"/>
      <c r="AK285" s="214"/>
      <c r="AL285" s="214"/>
      <c r="AM285" s="214"/>
      <c r="AN285" s="214"/>
      <c r="AO285" s="214"/>
      <c r="AP285" s="214"/>
      <c r="AQ285" s="214"/>
      <c r="AR285" s="214"/>
      <c r="AS285" s="214"/>
      <c r="AT285" s="214"/>
      <c r="AU285" s="214"/>
      <c r="AV285" s="214"/>
      <c r="AW285" s="214"/>
      <c r="AX285" s="214"/>
      <c r="AY285" s="214"/>
      <c r="AZ285" s="214"/>
      <c r="BA285" s="214"/>
      <c r="BB285" s="214"/>
      <c r="BC285" s="214"/>
      <c r="BD285" s="214"/>
      <c r="BE285" s="214"/>
      <c r="BF285" s="214"/>
      <c r="BG285" s="214"/>
      <c r="BH285" s="214"/>
    </row>
    <row r="286" spans="1:60">
      <c r="A286" s="228" t="s">
        <v>149</v>
      </c>
      <c r="B286" s="229" t="s">
        <v>116</v>
      </c>
      <c r="C286" s="245" t="s">
        <v>117</v>
      </c>
      <c r="D286" s="230"/>
      <c r="E286" s="231"/>
      <c r="F286" s="232"/>
      <c r="G286" s="232">
        <f>SUMIF(AG287:AG314,"&lt;&gt;NOR",G287:G314)</f>
        <v>0</v>
      </c>
      <c r="H286" s="232"/>
      <c r="I286" s="232">
        <f>SUM(I287:I314)</f>
        <v>0</v>
      </c>
      <c r="J286" s="232"/>
      <c r="K286" s="232">
        <f>SUM(K287:K314)</f>
        <v>0</v>
      </c>
      <c r="L286" s="232"/>
      <c r="M286" s="232">
        <f>SUM(M287:M314)</f>
        <v>0</v>
      </c>
      <c r="N286" s="232"/>
      <c r="O286" s="232">
        <f>SUM(O287:O314)</f>
        <v>0</v>
      </c>
      <c r="P286" s="232"/>
      <c r="Q286" s="232">
        <f>SUM(Q287:Q314)</f>
        <v>0</v>
      </c>
      <c r="R286" s="232"/>
      <c r="S286" s="232"/>
      <c r="T286" s="233"/>
      <c r="U286" s="227"/>
      <c r="V286" s="227">
        <f>SUM(V287:V314)</f>
        <v>0</v>
      </c>
      <c r="W286" s="227"/>
      <c r="X286" s="227"/>
      <c r="AG286" t="s">
        <v>150</v>
      </c>
    </row>
    <row r="287" spans="1:60" outlineLevel="1">
      <c r="A287" s="253">
        <v>108</v>
      </c>
      <c r="B287" s="254" t="s">
        <v>591</v>
      </c>
      <c r="C287" s="260" t="s">
        <v>592</v>
      </c>
      <c r="D287" s="255" t="s">
        <v>439</v>
      </c>
      <c r="E287" s="256">
        <v>2</v>
      </c>
      <c r="F287" s="257"/>
      <c r="G287" s="258">
        <f>ROUND(E287*F287,2)</f>
        <v>0</v>
      </c>
      <c r="H287" s="257"/>
      <c r="I287" s="258">
        <f>ROUND(E287*H287,2)</f>
        <v>0</v>
      </c>
      <c r="J287" s="257"/>
      <c r="K287" s="258">
        <f>ROUND(E287*J287,2)</f>
        <v>0</v>
      </c>
      <c r="L287" s="258">
        <v>15</v>
      </c>
      <c r="M287" s="258">
        <f>G287*(1+L287/100)</f>
        <v>0</v>
      </c>
      <c r="N287" s="258">
        <v>0</v>
      </c>
      <c r="O287" s="258">
        <f>ROUND(E287*N287,2)</f>
        <v>0</v>
      </c>
      <c r="P287" s="258">
        <v>0</v>
      </c>
      <c r="Q287" s="258">
        <f>ROUND(E287*P287,2)</f>
        <v>0</v>
      </c>
      <c r="R287" s="258"/>
      <c r="S287" s="258" t="s">
        <v>238</v>
      </c>
      <c r="T287" s="259" t="s">
        <v>167</v>
      </c>
      <c r="U287" s="224">
        <v>0</v>
      </c>
      <c r="V287" s="224">
        <f>ROUND(E287*U287,2)</f>
        <v>0</v>
      </c>
      <c r="W287" s="224"/>
      <c r="X287" s="224" t="s">
        <v>156</v>
      </c>
      <c r="Y287" s="214"/>
      <c r="Z287" s="214"/>
      <c r="AA287" s="214"/>
      <c r="AB287" s="214"/>
      <c r="AC287" s="214"/>
      <c r="AD287" s="214"/>
      <c r="AE287" s="214"/>
      <c r="AF287" s="214"/>
      <c r="AG287" s="214" t="s">
        <v>593</v>
      </c>
      <c r="AH287" s="214"/>
      <c r="AI287" s="214"/>
      <c r="AJ287" s="214"/>
      <c r="AK287" s="214"/>
      <c r="AL287" s="214"/>
      <c r="AM287" s="214"/>
      <c r="AN287" s="214"/>
      <c r="AO287" s="214"/>
      <c r="AP287" s="214"/>
      <c r="AQ287" s="214"/>
      <c r="AR287" s="214"/>
      <c r="AS287" s="214"/>
      <c r="AT287" s="214"/>
      <c r="AU287" s="214"/>
      <c r="AV287" s="214"/>
      <c r="AW287" s="214"/>
      <c r="AX287" s="214"/>
      <c r="AY287" s="214"/>
      <c r="AZ287" s="214"/>
      <c r="BA287" s="214"/>
      <c r="BB287" s="214"/>
      <c r="BC287" s="214"/>
      <c r="BD287" s="214"/>
      <c r="BE287" s="214"/>
      <c r="BF287" s="214"/>
      <c r="BG287" s="214"/>
      <c r="BH287" s="214"/>
    </row>
    <row r="288" spans="1:60" outlineLevel="1">
      <c r="A288" s="253">
        <v>109</v>
      </c>
      <c r="B288" s="254" t="s">
        <v>594</v>
      </c>
      <c r="C288" s="260" t="s">
        <v>595</v>
      </c>
      <c r="D288" s="255" t="s">
        <v>439</v>
      </c>
      <c r="E288" s="256">
        <v>1</v>
      </c>
      <c r="F288" s="257"/>
      <c r="G288" s="258">
        <f>ROUND(E288*F288,2)</f>
        <v>0</v>
      </c>
      <c r="H288" s="257"/>
      <c r="I288" s="258">
        <f>ROUND(E288*H288,2)</f>
        <v>0</v>
      </c>
      <c r="J288" s="257"/>
      <c r="K288" s="258">
        <f>ROUND(E288*J288,2)</f>
        <v>0</v>
      </c>
      <c r="L288" s="258">
        <v>15</v>
      </c>
      <c r="M288" s="258">
        <f>G288*(1+L288/100)</f>
        <v>0</v>
      </c>
      <c r="N288" s="258">
        <v>0</v>
      </c>
      <c r="O288" s="258">
        <f>ROUND(E288*N288,2)</f>
        <v>0</v>
      </c>
      <c r="P288" s="258">
        <v>0</v>
      </c>
      <c r="Q288" s="258">
        <f>ROUND(E288*P288,2)</f>
        <v>0</v>
      </c>
      <c r="R288" s="258"/>
      <c r="S288" s="258" t="s">
        <v>238</v>
      </c>
      <c r="T288" s="259" t="s">
        <v>167</v>
      </c>
      <c r="U288" s="224">
        <v>0</v>
      </c>
      <c r="V288" s="224">
        <f>ROUND(E288*U288,2)</f>
        <v>0</v>
      </c>
      <c r="W288" s="224"/>
      <c r="X288" s="224" t="s">
        <v>156</v>
      </c>
      <c r="Y288" s="214"/>
      <c r="Z288" s="214"/>
      <c r="AA288" s="214"/>
      <c r="AB288" s="214"/>
      <c r="AC288" s="214"/>
      <c r="AD288" s="214"/>
      <c r="AE288" s="214"/>
      <c r="AF288" s="214"/>
      <c r="AG288" s="214" t="s">
        <v>593</v>
      </c>
      <c r="AH288" s="214"/>
      <c r="AI288" s="214"/>
      <c r="AJ288" s="214"/>
      <c r="AK288" s="214"/>
      <c r="AL288" s="214"/>
      <c r="AM288" s="214"/>
      <c r="AN288" s="214"/>
      <c r="AO288" s="214"/>
      <c r="AP288" s="214"/>
      <c r="AQ288" s="214"/>
      <c r="AR288" s="214"/>
      <c r="AS288" s="214"/>
      <c r="AT288" s="214"/>
      <c r="AU288" s="214"/>
      <c r="AV288" s="214"/>
      <c r="AW288" s="214"/>
      <c r="AX288" s="214"/>
      <c r="AY288" s="214"/>
      <c r="AZ288" s="214"/>
      <c r="BA288" s="214"/>
      <c r="BB288" s="214"/>
      <c r="BC288" s="214"/>
      <c r="BD288" s="214"/>
      <c r="BE288" s="214"/>
      <c r="BF288" s="214"/>
      <c r="BG288" s="214"/>
      <c r="BH288" s="214"/>
    </row>
    <row r="289" spans="1:60" outlineLevel="1">
      <c r="A289" s="253">
        <v>110</v>
      </c>
      <c r="B289" s="254" t="s">
        <v>596</v>
      </c>
      <c r="C289" s="260" t="s">
        <v>597</v>
      </c>
      <c r="D289" s="255" t="s">
        <v>442</v>
      </c>
      <c r="E289" s="256">
        <v>1</v>
      </c>
      <c r="F289" s="257"/>
      <c r="G289" s="258">
        <f>ROUND(E289*F289,2)</f>
        <v>0</v>
      </c>
      <c r="H289" s="257"/>
      <c r="I289" s="258">
        <f>ROUND(E289*H289,2)</f>
        <v>0</v>
      </c>
      <c r="J289" s="257"/>
      <c r="K289" s="258">
        <f>ROUND(E289*J289,2)</f>
        <v>0</v>
      </c>
      <c r="L289" s="258">
        <v>15</v>
      </c>
      <c r="M289" s="258">
        <f>G289*(1+L289/100)</f>
        <v>0</v>
      </c>
      <c r="N289" s="258">
        <v>0</v>
      </c>
      <c r="O289" s="258">
        <f>ROUND(E289*N289,2)</f>
        <v>0</v>
      </c>
      <c r="P289" s="258">
        <v>0</v>
      </c>
      <c r="Q289" s="258">
        <f>ROUND(E289*P289,2)</f>
        <v>0</v>
      </c>
      <c r="R289" s="258"/>
      <c r="S289" s="258" t="s">
        <v>238</v>
      </c>
      <c r="T289" s="259" t="s">
        <v>167</v>
      </c>
      <c r="U289" s="224">
        <v>0</v>
      </c>
      <c r="V289" s="224">
        <f>ROUND(E289*U289,2)</f>
        <v>0</v>
      </c>
      <c r="W289" s="224"/>
      <c r="X289" s="224" t="s">
        <v>598</v>
      </c>
      <c r="Y289" s="214"/>
      <c r="Z289" s="214"/>
      <c r="AA289" s="214"/>
      <c r="AB289" s="214"/>
      <c r="AC289" s="214"/>
      <c r="AD289" s="214"/>
      <c r="AE289" s="214"/>
      <c r="AF289" s="214"/>
      <c r="AG289" s="214" t="s">
        <v>599</v>
      </c>
      <c r="AH289" s="214"/>
      <c r="AI289" s="214"/>
      <c r="AJ289" s="214"/>
      <c r="AK289" s="214"/>
      <c r="AL289" s="214"/>
      <c r="AM289" s="214"/>
      <c r="AN289" s="214"/>
      <c r="AO289" s="214"/>
      <c r="AP289" s="214"/>
      <c r="AQ289" s="214"/>
      <c r="AR289" s="214"/>
      <c r="AS289" s="214"/>
      <c r="AT289" s="214"/>
      <c r="AU289" s="214"/>
      <c r="AV289" s="214"/>
      <c r="AW289" s="214"/>
      <c r="AX289" s="214"/>
      <c r="AY289" s="214"/>
      <c r="AZ289" s="214"/>
      <c r="BA289" s="214"/>
      <c r="BB289" s="214"/>
      <c r="BC289" s="214"/>
      <c r="BD289" s="214"/>
      <c r="BE289" s="214"/>
      <c r="BF289" s="214"/>
      <c r="BG289" s="214"/>
      <c r="BH289" s="214"/>
    </row>
    <row r="290" spans="1:60" outlineLevel="1">
      <c r="A290" s="253">
        <v>111</v>
      </c>
      <c r="B290" s="254" t="s">
        <v>600</v>
      </c>
      <c r="C290" s="260" t="s">
        <v>601</v>
      </c>
      <c r="D290" s="255" t="s">
        <v>439</v>
      </c>
      <c r="E290" s="256">
        <v>27</v>
      </c>
      <c r="F290" s="257"/>
      <c r="G290" s="258">
        <f>ROUND(E290*F290,2)</f>
        <v>0</v>
      </c>
      <c r="H290" s="257"/>
      <c r="I290" s="258">
        <f>ROUND(E290*H290,2)</f>
        <v>0</v>
      </c>
      <c r="J290" s="257"/>
      <c r="K290" s="258">
        <f>ROUND(E290*J290,2)</f>
        <v>0</v>
      </c>
      <c r="L290" s="258">
        <v>15</v>
      </c>
      <c r="M290" s="258">
        <f>G290*(1+L290/100)</f>
        <v>0</v>
      </c>
      <c r="N290" s="258">
        <v>0</v>
      </c>
      <c r="O290" s="258">
        <f>ROUND(E290*N290,2)</f>
        <v>0</v>
      </c>
      <c r="P290" s="258">
        <v>0</v>
      </c>
      <c r="Q290" s="258">
        <f>ROUND(E290*P290,2)</f>
        <v>0</v>
      </c>
      <c r="R290" s="258"/>
      <c r="S290" s="258" t="s">
        <v>238</v>
      </c>
      <c r="T290" s="259" t="s">
        <v>167</v>
      </c>
      <c r="U290" s="224">
        <v>0</v>
      </c>
      <c r="V290" s="224">
        <f>ROUND(E290*U290,2)</f>
        <v>0</v>
      </c>
      <c r="W290" s="224"/>
      <c r="X290" s="224" t="s">
        <v>214</v>
      </c>
      <c r="Y290" s="214"/>
      <c r="Z290" s="214"/>
      <c r="AA290" s="214"/>
      <c r="AB290" s="214"/>
      <c r="AC290" s="214"/>
      <c r="AD290" s="214"/>
      <c r="AE290" s="214"/>
      <c r="AF290" s="214"/>
      <c r="AG290" s="214" t="s">
        <v>443</v>
      </c>
      <c r="AH290" s="214"/>
      <c r="AI290" s="214"/>
      <c r="AJ290" s="214"/>
      <c r="AK290" s="214"/>
      <c r="AL290" s="214"/>
      <c r="AM290" s="214"/>
      <c r="AN290" s="214"/>
      <c r="AO290" s="214"/>
      <c r="AP290" s="214"/>
      <c r="AQ290" s="214"/>
      <c r="AR290" s="214"/>
      <c r="AS290" s="214"/>
      <c r="AT290" s="214"/>
      <c r="AU290" s="214"/>
      <c r="AV290" s="214"/>
      <c r="AW290" s="214"/>
      <c r="AX290" s="214"/>
      <c r="AY290" s="214"/>
      <c r="AZ290" s="214"/>
      <c r="BA290" s="214"/>
      <c r="BB290" s="214"/>
      <c r="BC290" s="214"/>
      <c r="BD290" s="214"/>
      <c r="BE290" s="214"/>
      <c r="BF290" s="214"/>
      <c r="BG290" s="214"/>
      <c r="BH290" s="214"/>
    </row>
    <row r="291" spans="1:60" outlineLevel="1">
      <c r="A291" s="253">
        <v>112</v>
      </c>
      <c r="B291" s="254" t="s">
        <v>602</v>
      </c>
      <c r="C291" s="260" t="s">
        <v>603</v>
      </c>
      <c r="D291" s="255" t="s">
        <v>439</v>
      </c>
      <c r="E291" s="256">
        <v>8</v>
      </c>
      <c r="F291" s="257"/>
      <c r="G291" s="258">
        <f>ROUND(E291*F291,2)</f>
        <v>0</v>
      </c>
      <c r="H291" s="257"/>
      <c r="I291" s="258">
        <f>ROUND(E291*H291,2)</f>
        <v>0</v>
      </c>
      <c r="J291" s="257"/>
      <c r="K291" s="258">
        <f>ROUND(E291*J291,2)</f>
        <v>0</v>
      </c>
      <c r="L291" s="258">
        <v>15</v>
      </c>
      <c r="M291" s="258">
        <f>G291*(1+L291/100)</f>
        <v>0</v>
      </c>
      <c r="N291" s="258">
        <v>0</v>
      </c>
      <c r="O291" s="258">
        <f>ROUND(E291*N291,2)</f>
        <v>0</v>
      </c>
      <c r="P291" s="258">
        <v>0</v>
      </c>
      <c r="Q291" s="258">
        <f>ROUND(E291*P291,2)</f>
        <v>0</v>
      </c>
      <c r="R291" s="258"/>
      <c r="S291" s="258" t="s">
        <v>238</v>
      </c>
      <c r="T291" s="259" t="s">
        <v>167</v>
      </c>
      <c r="U291" s="224">
        <v>0</v>
      </c>
      <c r="V291" s="224">
        <f>ROUND(E291*U291,2)</f>
        <v>0</v>
      </c>
      <c r="W291" s="224"/>
      <c r="X291" s="224" t="s">
        <v>214</v>
      </c>
      <c r="Y291" s="214"/>
      <c r="Z291" s="214"/>
      <c r="AA291" s="214"/>
      <c r="AB291" s="214"/>
      <c r="AC291" s="214"/>
      <c r="AD291" s="214"/>
      <c r="AE291" s="214"/>
      <c r="AF291" s="214"/>
      <c r="AG291" s="214" t="s">
        <v>443</v>
      </c>
      <c r="AH291" s="214"/>
      <c r="AI291" s="214"/>
      <c r="AJ291" s="214"/>
      <c r="AK291" s="214"/>
      <c r="AL291" s="214"/>
      <c r="AM291" s="214"/>
      <c r="AN291" s="214"/>
      <c r="AO291" s="214"/>
      <c r="AP291" s="214"/>
      <c r="AQ291" s="214"/>
      <c r="AR291" s="214"/>
      <c r="AS291" s="214"/>
      <c r="AT291" s="214"/>
      <c r="AU291" s="214"/>
      <c r="AV291" s="214"/>
      <c r="AW291" s="214"/>
      <c r="AX291" s="214"/>
      <c r="AY291" s="214"/>
      <c r="AZ291" s="214"/>
      <c r="BA291" s="214"/>
      <c r="BB291" s="214"/>
      <c r="BC291" s="214"/>
      <c r="BD291" s="214"/>
      <c r="BE291" s="214"/>
      <c r="BF291" s="214"/>
      <c r="BG291" s="214"/>
      <c r="BH291" s="214"/>
    </row>
    <row r="292" spans="1:60" outlineLevel="1">
      <c r="A292" s="253">
        <v>113</v>
      </c>
      <c r="B292" s="254" t="s">
        <v>604</v>
      </c>
      <c r="C292" s="260" t="s">
        <v>605</v>
      </c>
      <c r="D292" s="255" t="s">
        <v>439</v>
      </c>
      <c r="E292" s="256">
        <v>92</v>
      </c>
      <c r="F292" s="257"/>
      <c r="G292" s="258">
        <f>ROUND(E292*F292,2)</f>
        <v>0</v>
      </c>
      <c r="H292" s="257"/>
      <c r="I292" s="258">
        <f>ROUND(E292*H292,2)</f>
        <v>0</v>
      </c>
      <c r="J292" s="257"/>
      <c r="K292" s="258">
        <f>ROUND(E292*J292,2)</f>
        <v>0</v>
      </c>
      <c r="L292" s="258">
        <v>15</v>
      </c>
      <c r="M292" s="258">
        <f>G292*(1+L292/100)</f>
        <v>0</v>
      </c>
      <c r="N292" s="258">
        <v>0</v>
      </c>
      <c r="O292" s="258">
        <f>ROUND(E292*N292,2)</f>
        <v>0</v>
      </c>
      <c r="P292" s="258">
        <v>0</v>
      </c>
      <c r="Q292" s="258">
        <f>ROUND(E292*P292,2)</f>
        <v>0</v>
      </c>
      <c r="R292" s="258"/>
      <c r="S292" s="258" t="s">
        <v>238</v>
      </c>
      <c r="T292" s="259" t="s">
        <v>167</v>
      </c>
      <c r="U292" s="224">
        <v>0</v>
      </c>
      <c r="V292" s="224">
        <f>ROUND(E292*U292,2)</f>
        <v>0</v>
      </c>
      <c r="W292" s="224"/>
      <c r="X292" s="224" t="s">
        <v>214</v>
      </c>
      <c r="Y292" s="214"/>
      <c r="Z292" s="214"/>
      <c r="AA292" s="214"/>
      <c r="AB292" s="214"/>
      <c r="AC292" s="214"/>
      <c r="AD292" s="214"/>
      <c r="AE292" s="214"/>
      <c r="AF292" s="214"/>
      <c r="AG292" s="214" t="s">
        <v>443</v>
      </c>
      <c r="AH292" s="214"/>
      <c r="AI292" s="214"/>
      <c r="AJ292" s="214"/>
      <c r="AK292" s="214"/>
      <c r="AL292" s="214"/>
      <c r="AM292" s="214"/>
      <c r="AN292" s="214"/>
      <c r="AO292" s="214"/>
      <c r="AP292" s="214"/>
      <c r="AQ292" s="214"/>
      <c r="AR292" s="214"/>
      <c r="AS292" s="214"/>
      <c r="AT292" s="214"/>
      <c r="AU292" s="214"/>
      <c r="AV292" s="214"/>
      <c r="AW292" s="214"/>
      <c r="AX292" s="214"/>
      <c r="AY292" s="214"/>
      <c r="AZ292" s="214"/>
      <c r="BA292" s="214"/>
      <c r="BB292" s="214"/>
      <c r="BC292" s="214"/>
      <c r="BD292" s="214"/>
      <c r="BE292" s="214"/>
      <c r="BF292" s="214"/>
      <c r="BG292" s="214"/>
      <c r="BH292" s="214"/>
    </row>
    <row r="293" spans="1:60" outlineLevel="1">
      <c r="A293" s="253">
        <v>114</v>
      </c>
      <c r="B293" s="254" t="s">
        <v>606</v>
      </c>
      <c r="C293" s="260" t="s">
        <v>607</v>
      </c>
      <c r="D293" s="255" t="s">
        <v>439</v>
      </c>
      <c r="E293" s="256">
        <v>4</v>
      </c>
      <c r="F293" s="257"/>
      <c r="G293" s="258">
        <f>ROUND(E293*F293,2)</f>
        <v>0</v>
      </c>
      <c r="H293" s="257"/>
      <c r="I293" s="258">
        <f>ROUND(E293*H293,2)</f>
        <v>0</v>
      </c>
      <c r="J293" s="257"/>
      <c r="K293" s="258">
        <f>ROUND(E293*J293,2)</f>
        <v>0</v>
      </c>
      <c r="L293" s="258">
        <v>15</v>
      </c>
      <c r="M293" s="258">
        <f>G293*(1+L293/100)</f>
        <v>0</v>
      </c>
      <c r="N293" s="258">
        <v>0</v>
      </c>
      <c r="O293" s="258">
        <f>ROUND(E293*N293,2)</f>
        <v>0</v>
      </c>
      <c r="P293" s="258">
        <v>0</v>
      </c>
      <c r="Q293" s="258">
        <f>ROUND(E293*P293,2)</f>
        <v>0</v>
      </c>
      <c r="R293" s="258"/>
      <c r="S293" s="258" t="s">
        <v>238</v>
      </c>
      <c r="T293" s="259" t="s">
        <v>167</v>
      </c>
      <c r="U293" s="224">
        <v>0</v>
      </c>
      <c r="V293" s="224">
        <f>ROUND(E293*U293,2)</f>
        <v>0</v>
      </c>
      <c r="W293" s="224"/>
      <c r="X293" s="224" t="s">
        <v>214</v>
      </c>
      <c r="Y293" s="214"/>
      <c r="Z293" s="214"/>
      <c r="AA293" s="214"/>
      <c r="AB293" s="214"/>
      <c r="AC293" s="214"/>
      <c r="AD293" s="214"/>
      <c r="AE293" s="214"/>
      <c r="AF293" s="214"/>
      <c r="AG293" s="214" t="s">
        <v>443</v>
      </c>
      <c r="AH293" s="214"/>
      <c r="AI293" s="214"/>
      <c r="AJ293" s="214"/>
      <c r="AK293" s="214"/>
      <c r="AL293" s="214"/>
      <c r="AM293" s="214"/>
      <c r="AN293" s="214"/>
      <c r="AO293" s="214"/>
      <c r="AP293" s="214"/>
      <c r="AQ293" s="214"/>
      <c r="AR293" s="214"/>
      <c r="AS293" s="214"/>
      <c r="AT293" s="214"/>
      <c r="AU293" s="214"/>
      <c r="AV293" s="214"/>
      <c r="AW293" s="214"/>
      <c r="AX293" s="214"/>
      <c r="AY293" s="214"/>
      <c r="AZ293" s="214"/>
      <c r="BA293" s="214"/>
      <c r="BB293" s="214"/>
      <c r="BC293" s="214"/>
      <c r="BD293" s="214"/>
      <c r="BE293" s="214"/>
      <c r="BF293" s="214"/>
      <c r="BG293" s="214"/>
      <c r="BH293" s="214"/>
    </row>
    <row r="294" spans="1:60" outlineLevel="1">
      <c r="A294" s="253">
        <v>115</v>
      </c>
      <c r="B294" s="254" t="s">
        <v>608</v>
      </c>
      <c r="C294" s="260" t="s">
        <v>609</v>
      </c>
      <c r="D294" s="255" t="s">
        <v>439</v>
      </c>
      <c r="E294" s="256">
        <v>1</v>
      </c>
      <c r="F294" s="257"/>
      <c r="G294" s="258">
        <f>ROUND(E294*F294,2)</f>
        <v>0</v>
      </c>
      <c r="H294" s="257"/>
      <c r="I294" s="258">
        <f>ROUND(E294*H294,2)</f>
        <v>0</v>
      </c>
      <c r="J294" s="257"/>
      <c r="K294" s="258">
        <f>ROUND(E294*J294,2)</f>
        <v>0</v>
      </c>
      <c r="L294" s="258">
        <v>15</v>
      </c>
      <c r="M294" s="258">
        <f>G294*(1+L294/100)</f>
        <v>0</v>
      </c>
      <c r="N294" s="258">
        <v>0</v>
      </c>
      <c r="O294" s="258">
        <f>ROUND(E294*N294,2)</f>
        <v>0</v>
      </c>
      <c r="P294" s="258">
        <v>0</v>
      </c>
      <c r="Q294" s="258">
        <f>ROUND(E294*P294,2)</f>
        <v>0</v>
      </c>
      <c r="R294" s="258"/>
      <c r="S294" s="258" t="s">
        <v>238</v>
      </c>
      <c r="T294" s="259" t="s">
        <v>167</v>
      </c>
      <c r="U294" s="224">
        <v>0</v>
      </c>
      <c r="V294" s="224">
        <f>ROUND(E294*U294,2)</f>
        <v>0</v>
      </c>
      <c r="W294" s="224"/>
      <c r="X294" s="224" t="s">
        <v>214</v>
      </c>
      <c r="Y294" s="214"/>
      <c r="Z294" s="214"/>
      <c r="AA294" s="214"/>
      <c r="AB294" s="214"/>
      <c r="AC294" s="214"/>
      <c r="AD294" s="214"/>
      <c r="AE294" s="214"/>
      <c r="AF294" s="214"/>
      <c r="AG294" s="214" t="s">
        <v>443</v>
      </c>
      <c r="AH294" s="214"/>
      <c r="AI294" s="214"/>
      <c r="AJ294" s="214"/>
      <c r="AK294" s="214"/>
      <c r="AL294" s="214"/>
      <c r="AM294" s="214"/>
      <c r="AN294" s="214"/>
      <c r="AO294" s="214"/>
      <c r="AP294" s="214"/>
      <c r="AQ294" s="214"/>
      <c r="AR294" s="214"/>
      <c r="AS294" s="214"/>
      <c r="AT294" s="214"/>
      <c r="AU294" s="214"/>
      <c r="AV294" s="214"/>
      <c r="AW294" s="214"/>
      <c r="AX294" s="214"/>
      <c r="AY294" s="214"/>
      <c r="AZ294" s="214"/>
      <c r="BA294" s="214"/>
      <c r="BB294" s="214"/>
      <c r="BC294" s="214"/>
      <c r="BD294" s="214"/>
      <c r="BE294" s="214"/>
      <c r="BF294" s="214"/>
      <c r="BG294" s="214"/>
      <c r="BH294" s="214"/>
    </row>
    <row r="295" spans="1:60" outlineLevel="1">
      <c r="A295" s="253">
        <v>116</v>
      </c>
      <c r="B295" s="254" t="s">
        <v>610</v>
      </c>
      <c r="C295" s="260" t="s">
        <v>611</v>
      </c>
      <c r="D295" s="255" t="s">
        <v>439</v>
      </c>
      <c r="E295" s="256">
        <v>17</v>
      </c>
      <c r="F295" s="257"/>
      <c r="G295" s="258">
        <f>ROUND(E295*F295,2)</f>
        <v>0</v>
      </c>
      <c r="H295" s="257"/>
      <c r="I295" s="258">
        <f>ROUND(E295*H295,2)</f>
        <v>0</v>
      </c>
      <c r="J295" s="257"/>
      <c r="K295" s="258">
        <f>ROUND(E295*J295,2)</f>
        <v>0</v>
      </c>
      <c r="L295" s="258">
        <v>15</v>
      </c>
      <c r="M295" s="258">
        <f>G295*(1+L295/100)</f>
        <v>0</v>
      </c>
      <c r="N295" s="258">
        <v>0</v>
      </c>
      <c r="O295" s="258">
        <f>ROUND(E295*N295,2)</f>
        <v>0</v>
      </c>
      <c r="P295" s="258">
        <v>0</v>
      </c>
      <c r="Q295" s="258">
        <f>ROUND(E295*P295,2)</f>
        <v>0</v>
      </c>
      <c r="R295" s="258"/>
      <c r="S295" s="258" t="s">
        <v>238</v>
      </c>
      <c r="T295" s="259" t="s">
        <v>167</v>
      </c>
      <c r="U295" s="224">
        <v>0</v>
      </c>
      <c r="V295" s="224">
        <f>ROUND(E295*U295,2)</f>
        <v>0</v>
      </c>
      <c r="W295" s="224"/>
      <c r="X295" s="224" t="s">
        <v>214</v>
      </c>
      <c r="Y295" s="214"/>
      <c r="Z295" s="214"/>
      <c r="AA295" s="214"/>
      <c r="AB295" s="214"/>
      <c r="AC295" s="214"/>
      <c r="AD295" s="214"/>
      <c r="AE295" s="214"/>
      <c r="AF295" s="214"/>
      <c r="AG295" s="214" t="s">
        <v>443</v>
      </c>
      <c r="AH295" s="214"/>
      <c r="AI295" s="214"/>
      <c r="AJ295" s="214"/>
      <c r="AK295" s="214"/>
      <c r="AL295" s="214"/>
      <c r="AM295" s="214"/>
      <c r="AN295" s="214"/>
      <c r="AO295" s="214"/>
      <c r="AP295" s="214"/>
      <c r="AQ295" s="214"/>
      <c r="AR295" s="214"/>
      <c r="AS295" s="214"/>
      <c r="AT295" s="214"/>
      <c r="AU295" s="214"/>
      <c r="AV295" s="214"/>
      <c r="AW295" s="214"/>
      <c r="AX295" s="214"/>
      <c r="AY295" s="214"/>
      <c r="AZ295" s="214"/>
      <c r="BA295" s="214"/>
      <c r="BB295" s="214"/>
      <c r="BC295" s="214"/>
      <c r="BD295" s="214"/>
      <c r="BE295" s="214"/>
      <c r="BF295" s="214"/>
      <c r="BG295" s="214"/>
      <c r="BH295" s="214"/>
    </row>
    <row r="296" spans="1:60" outlineLevel="1">
      <c r="A296" s="253">
        <v>117</v>
      </c>
      <c r="B296" s="254" t="s">
        <v>612</v>
      </c>
      <c r="C296" s="260" t="s">
        <v>613</v>
      </c>
      <c r="D296" s="255" t="s">
        <v>439</v>
      </c>
      <c r="E296" s="256">
        <v>1</v>
      </c>
      <c r="F296" s="257"/>
      <c r="G296" s="258">
        <f>ROUND(E296*F296,2)</f>
        <v>0</v>
      </c>
      <c r="H296" s="257"/>
      <c r="I296" s="258">
        <f>ROUND(E296*H296,2)</f>
        <v>0</v>
      </c>
      <c r="J296" s="257"/>
      <c r="K296" s="258">
        <f>ROUND(E296*J296,2)</f>
        <v>0</v>
      </c>
      <c r="L296" s="258">
        <v>15</v>
      </c>
      <c r="M296" s="258">
        <f>G296*(1+L296/100)</f>
        <v>0</v>
      </c>
      <c r="N296" s="258">
        <v>0</v>
      </c>
      <c r="O296" s="258">
        <f>ROUND(E296*N296,2)</f>
        <v>0</v>
      </c>
      <c r="P296" s="258">
        <v>0</v>
      </c>
      <c r="Q296" s="258">
        <f>ROUND(E296*P296,2)</f>
        <v>0</v>
      </c>
      <c r="R296" s="258"/>
      <c r="S296" s="258" t="s">
        <v>238</v>
      </c>
      <c r="T296" s="259" t="s">
        <v>167</v>
      </c>
      <c r="U296" s="224">
        <v>0</v>
      </c>
      <c r="V296" s="224">
        <f>ROUND(E296*U296,2)</f>
        <v>0</v>
      </c>
      <c r="W296" s="224"/>
      <c r="X296" s="224" t="s">
        <v>214</v>
      </c>
      <c r="Y296" s="214"/>
      <c r="Z296" s="214"/>
      <c r="AA296" s="214"/>
      <c r="AB296" s="214"/>
      <c r="AC296" s="214"/>
      <c r="AD296" s="214"/>
      <c r="AE296" s="214"/>
      <c r="AF296" s="214"/>
      <c r="AG296" s="214" t="s">
        <v>443</v>
      </c>
      <c r="AH296" s="214"/>
      <c r="AI296" s="214"/>
      <c r="AJ296" s="214"/>
      <c r="AK296" s="214"/>
      <c r="AL296" s="214"/>
      <c r="AM296" s="214"/>
      <c r="AN296" s="214"/>
      <c r="AO296" s="214"/>
      <c r="AP296" s="214"/>
      <c r="AQ296" s="214"/>
      <c r="AR296" s="214"/>
      <c r="AS296" s="214"/>
      <c r="AT296" s="214"/>
      <c r="AU296" s="214"/>
      <c r="AV296" s="214"/>
      <c r="AW296" s="214"/>
      <c r="AX296" s="214"/>
      <c r="AY296" s="214"/>
      <c r="AZ296" s="214"/>
      <c r="BA296" s="214"/>
      <c r="BB296" s="214"/>
      <c r="BC296" s="214"/>
      <c r="BD296" s="214"/>
      <c r="BE296" s="214"/>
      <c r="BF296" s="214"/>
      <c r="BG296" s="214"/>
      <c r="BH296" s="214"/>
    </row>
    <row r="297" spans="1:60" outlineLevel="1">
      <c r="A297" s="253">
        <v>118</v>
      </c>
      <c r="B297" s="254" t="s">
        <v>614</v>
      </c>
      <c r="C297" s="260" t="s">
        <v>615</v>
      </c>
      <c r="D297" s="255" t="s">
        <v>439</v>
      </c>
      <c r="E297" s="256">
        <v>1</v>
      </c>
      <c r="F297" s="257"/>
      <c r="G297" s="258">
        <f>ROUND(E297*F297,2)</f>
        <v>0</v>
      </c>
      <c r="H297" s="257"/>
      <c r="I297" s="258">
        <f>ROUND(E297*H297,2)</f>
        <v>0</v>
      </c>
      <c r="J297" s="257"/>
      <c r="K297" s="258">
        <f>ROUND(E297*J297,2)</f>
        <v>0</v>
      </c>
      <c r="L297" s="258">
        <v>15</v>
      </c>
      <c r="M297" s="258">
        <f>G297*(1+L297/100)</f>
        <v>0</v>
      </c>
      <c r="N297" s="258">
        <v>0</v>
      </c>
      <c r="O297" s="258">
        <f>ROUND(E297*N297,2)</f>
        <v>0</v>
      </c>
      <c r="P297" s="258">
        <v>0</v>
      </c>
      <c r="Q297" s="258">
        <f>ROUND(E297*P297,2)</f>
        <v>0</v>
      </c>
      <c r="R297" s="258"/>
      <c r="S297" s="258" t="s">
        <v>238</v>
      </c>
      <c r="T297" s="259" t="s">
        <v>167</v>
      </c>
      <c r="U297" s="224">
        <v>0</v>
      </c>
      <c r="V297" s="224">
        <f>ROUND(E297*U297,2)</f>
        <v>0</v>
      </c>
      <c r="W297" s="224"/>
      <c r="X297" s="224" t="s">
        <v>214</v>
      </c>
      <c r="Y297" s="214"/>
      <c r="Z297" s="214"/>
      <c r="AA297" s="214"/>
      <c r="AB297" s="214"/>
      <c r="AC297" s="214"/>
      <c r="AD297" s="214"/>
      <c r="AE297" s="214"/>
      <c r="AF297" s="214"/>
      <c r="AG297" s="214" t="s">
        <v>443</v>
      </c>
      <c r="AH297" s="214"/>
      <c r="AI297" s="214"/>
      <c r="AJ297" s="214"/>
      <c r="AK297" s="214"/>
      <c r="AL297" s="214"/>
      <c r="AM297" s="214"/>
      <c r="AN297" s="214"/>
      <c r="AO297" s="214"/>
      <c r="AP297" s="214"/>
      <c r="AQ297" s="214"/>
      <c r="AR297" s="214"/>
      <c r="AS297" s="214"/>
      <c r="AT297" s="214"/>
      <c r="AU297" s="214"/>
      <c r="AV297" s="214"/>
      <c r="AW297" s="214"/>
      <c r="AX297" s="214"/>
      <c r="AY297" s="214"/>
      <c r="AZ297" s="214"/>
      <c r="BA297" s="214"/>
      <c r="BB297" s="214"/>
      <c r="BC297" s="214"/>
      <c r="BD297" s="214"/>
      <c r="BE297" s="214"/>
      <c r="BF297" s="214"/>
      <c r="BG297" s="214"/>
      <c r="BH297" s="214"/>
    </row>
    <row r="298" spans="1:60" outlineLevel="1">
      <c r="A298" s="253">
        <v>119</v>
      </c>
      <c r="B298" s="254" t="s">
        <v>616</v>
      </c>
      <c r="C298" s="260" t="s">
        <v>617</v>
      </c>
      <c r="D298" s="255" t="s">
        <v>439</v>
      </c>
      <c r="E298" s="256">
        <v>1</v>
      </c>
      <c r="F298" s="257"/>
      <c r="G298" s="258">
        <f>ROUND(E298*F298,2)</f>
        <v>0</v>
      </c>
      <c r="H298" s="257"/>
      <c r="I298" s="258">
        <f>ROUND(E298*H298,2)</f>
        <v>0</v>
      </c>
      <c r="J298" s="257"/>
      <c r="K298" s="258">
        <f>ROUND(E298*J298,2)</f>
        <v>0</v>
      </c>
      <c r="L298" s="258">
        <v>15</v>
      </c>
      <c r="M298" s="258">
        <f>G298*(1+L298/100)</f>
        <v>0</v>
      </c>
      <c r="N298" s="258">
        <v>0</v>
      </c>
      <c r="O298" s="258">
        <f>ROUND(E298*N298,2)</f>
        <v>0</v>
      </c>
      <c r="P298" s="258">
        <v>0</v>
      </c>
      <c r="Q298" s="258">
        <f>ROUND(E298*P298,2)</f>
        <v>0</v>
      </c>
      <c r="R298" s="258"/>
      <c r="S298" s="258" t="s">
        <v>238</v>
      </c>
      <c r="T298" s="259" t="s">
        <v>167</v>
      </c>
      <c r="U298" s="224">
        <v>0</v>
      </c>
      <c r="V298" s="224">
        <f>ROUND(E298*U298,2)</f>
        <v>0</v>
      </c>
      <c r="W298" s="224"/>
      <c r="X298" s="224" t="s">
        <v>214</v>
      </c>
      <c r="Y298" s="214"/>
      <c r="Z298" s="214"/>
      <c r="AA298" s="214"/>
      <c r="AB298" s="214"/>
      <c r="AC298" s="214"/>
      <c r="AD298" s="214"/>
      <c r="AE298" s="214"/>
      <c r="AF298" s="214"/>
      <c r="AG298" s="214" t="s">
        <v>443</v>
      </c>
      <c r="AH298" s="214"/>
      <c r="AI298" s="214"/>
      <c r="AJ298" s="214"/>
      <c r="AK298" s="214"/>
      <c r="AL298" s="214"/>
      <c r="AM298" s="214"/>
      <c r="AN298" s="214"/>
      <c r="AO298" s="214"/>
      <c r="AP298" s="214"/>
      <c r="AQ298" s="214"/>
      <c r="AR298" s="214"/>
      <c r="AS298" s="214"/>
      <c r="AT298" s="214"/>
      <c r="AU298" s="214"/>
      <c r="AV298" s="214"/>
      <c r="AW298" s="214"/>
      <c r="AX298" s="214"/>
      <c r="AY298" s="214"/>
      <c r="AZ298" s="214"/>
      <c r="BA298" s="214"/>
      <c r="BB298" s="214"/>
      <c r="BC298" s="214"/>
      <c r="BD298" s="214"/>
      <c r="BE298" s="214"/>
      <c r="BF298" s="214"/>
      <c r="BG298" s="214"/>
      <c r="BH298" s="214"/>
    </row>
    <row r="299" spans="1:60" outlineLevel="1">
      <c r="A299" s="253">
        <v>120</v>
      </c>
      <c r="B299" s="254" t="s">
        <v>618</v>
      </c>
      <c r="C299" s="260" t="s">
        <v>619</v>
      </c>
      <c r="D299" s="255" t="s">
        <v>439</v>
      </c>
      <c r="E299" s="256">
        <v>1</v>
      </c>
      <c r="F299" s="257"/>
      <c r="G299" s="258">
        <f>ROUND(E299*F299,2)</f>
        <v>0</v>
      </c>
      <c r="H299" s="257"/>
      <c r="I299" s="258">
        <f>ROUND(E299*H299,2)</f>
        <v>0</v>
      </c>
      <c r="J299" s="257"/>
      <c r="K299" s="258">
        <f>ROUND(E299*J299,2)</f>
        <v>0</v>
      </c>
      <c r="L299" s="258">
        <v>15</v>
      </c>
      <c r="M299" s="258">
        <f>G299*(1+L299/100)</f>
        <v>0</v>
      </c>
      <c r="N299" s="258">
        <v>0</v>
      </c>
      <c r="O299" s="258">
        <f>ROUND(E299*N299,2)</f>
        <v>0</v>
      </c>
      <c r="P299" s="258">
        <v>0</v>
      </c>
      <c r="Q299" s="258">
        <f>ROUND(E299*P299,2)</f>
        <v>0</v>
      </c>
      <c r="R299" s="258"/>
      <c r="S299" s="258" t="s">
        <v>238</v>
      </c>
      <c r="T299" s="259" t="s">
        <v>167</v>
      </c>
      <c r="U299" s="224">
        <v>0</v>
      </c>
      <c r="V299" s="224">
        <f>ROUND(E299*U299,2)</f>
        <v>0</v>
      </c>
      <c r="W299" s="224"/>
      <c r="X299" s="224" t="s">
        <v>214</v>
      </c>
      <c r="Y299" s="214"/>
      <c r="Z299" s="214"/>
      <c r="AA299" s="214"/>
      <c r="AB299" s="214"/>
      <c r="AC299" s="214"/>
      <c r="AD299" s="214"/>
      <c r="AE299" s="214"/>
      <c r="AF299" s="214"/>
      <c r="AG299" s="214" t="s">
        <v>443</v>
      </c>
      <c r="AH299" s="214"/>
      <c r="AI299" s="214"/>
      <c r="AJ299" s="214"/>
      <c r="AK299" s="214"/>
      <c r="AL299" s="214"/>
      <c r="AM299" s="214"/>
      <c r="AN299" s="214"/>
      <c r="AO299" s="214"/>
      <c r="AP299" s="214"/>
      <c r="AQ299" s="214"/>
      <c r="AR299" s="214"/>
      <c r="AS299" s="214"/>
      <c r="AT299" s="214"/>
      <c r="AU299" s="214"/>
      <c r="AV299" s="214"/>
      <c r="AW299" s="214"/>
      <c r="AX299" s="214"/>
      <c r="AY299" s="214"/>
      <c r="AZ299" s="214"/>
      <c r="BA299" s="214"/>
      <c r="BB299" s="214"/>
      <c r="BC299" s="214"/>
      <c r="BD299" s="214"/>
      <c r="BE299" s="214"/>
      <c r="BF299" s="214"/>
      <c r="BG299" s="214"/>
      <c r="BH299" s="214"/>
    </row>
    <row r="300" spans="1:60" outlineLevel="1">
      <c r="A300" s="253">
        <v>121</v>
      </c>
      <c r="B300" s="254" t="s">
        <v>620</v>
      </c>
      <c r="C300" s="260" t="s">
        <v>621</v>
      </c>
      <c r="D300" s="255" t="s">
        <v>439</v>
      </c>
      <c r="E300" s="256">
        <v>1</v>
      </c>
      <c r="F300" s="257"/>
      <c r="G300" s="258">
        <f>ROUND(E300*F300,2)</f>
        <v>0</v>
      </c>
      <c r="H300" s="257"/>
      <c r="I300" s="258">
        <f>ROUND(E300*H300,2)</f>
        <v>0</v>
      </c>
      <c r="J300" s="257"/>
      <c r="K300" s="258">
        <f>ROUND(E300*J300,2)</f>
        <v>0</v>
      </c>
      <c r="L300" s="258">
        <v>15</v>
      </c>
      <c r="M300" s="258">
        <f>G300*(1+L300/100)</f>
        <v>0</v>
      </c>
      <c r="N300" s="258">
        <v>0</v>
      </c>
      <c r="O300" s="258">
        <f>ROUND(E300*N300,2)</f>
        <v>0</v>
      </c>
      <c r="P300" s="258">
        <v>0</v>
      </c>
      <c r="Q300" s="258">
        <f>ROUND(E300*P300,2)</f>
        <v>0</v>
      </c>
      <c r="R300" s="258"/>
      <c r="S300" s="258" t="s">
        <v>238</v>
      </c>
      <c r="T300" s="259" t="s">
        <v>167</v>
      </c>
      <c r="U300" s="224">
        <v>0</v>
      </c>
      <c r="V300" s="224">
        <f>ROUND(E300*U300,2)</f>
        <v>0</v>
      </c>
      <c r="W300" s="224"/>
      <c r="X300" s="224" t="s">
        <v>214</v>
      </c>
      <c r="Y300" s="214"/>
      <c r="Z300" s="214"/>
      <c r="AA300" s="214"/>
      <c r="AB300" s="214"/>
      <c r="AC300" s="214"/>
      <c r="AD300" s="214"/>
      <c r="AE300" s="214"/>
      <c r="AF300" s="214"/>
      <c r="AG300" s="214" t="s">
        <v>443</v>
      </c>
      <c r="AH300" s="214"/>
      <c r="AI300" s="214"/>
      <c r="AJ300" s="214"/>
      <c r="AK300" s="214"/>
      <c r="AL300" s="214"/>
      <c r="AM300" s="214"/>
      <c r="AN300" s="214"/>
      <c r="AO300" s="214"/>
      <c r="AP300" s="214"/>
      <c r="AQ300" s="214"/>
      <c r="AR300" s="214"/>
      <c r="AS300" s="214"/>
      <c r="AT300" s="214"/>
      <c r="AU300" s="214"/>
      <c r="AV300" s="214"/>
      <c r="AW300" s="214"/>
      <c r="AX300" s="214"/>
      <c r="AY300" s="214"/>
      <c r="AZ300" s="214"/>
      <c r="BA300" s="214"/>
      <c r="BB300" s="214"/>
      <c r="BC300" s="214"/>
      <c r="BD300" s="214"/>
      <c r="BE300" s="214"/>
      <c r="BF300" s="214"/>
      <c r="BG300" s="214"/>
      <c r="BH300" s="214"/>
    </row>
    <row r="301" spans="1:60" outlineLevel="1">
      <c r="A301" s="253">
        <v>122</v>
      </c>
      <c r="B301" s="254" t="s">
        <v>622</v>
      </c>
      <c r="C301" s="260" t="s">
        <v>623</v>
      </c>
      <c r="D301" s="255" t="s">
        <v>439</v>
      </c>
      <c r="E301" s="256">
        <v>1</v>
      </c>
      <c r="F301" s="257"/>
      <c r="G301" s="258">
        <f>ROUND(E301*F301,2)</f>
        <v>0</v>
      </c>
      <c r="H301" s="257"/>
      <c r="I301" s="258">
        <f>ROUND(E301*H301,2)</f>
        <v>0</v>
      </c>
      <c r="J301" s="257"/>
      <c r="K301" s="258">
        <f>ROUND(E301*J301,2)</f>
        <v>0</v>
      </c>
      <c r="L301" s="258">
        <v>15</v>
      </c>
      <c r="M301" s="258">
        <f>G301*(1+L301/100)</f>
        <v>0</v>
      </c>
      <c r="N301" s="258">
        <v>0</v>
      </c>
      <c r="O301" s="258">
        <f>ROUND(E301*N301,2)</f>
        <v>0</v>
      </c>
      <c r="P301" s="258">
        <v>0</v>
      </c>
      <c r="Q301" s="258">
        <f>ROUND(E301*P301,2)</f>
        <v>0</v>
      </c>
      <c r="R301" s="258"/>
      <c r="S301" s="258" t="s">
        <v>238</v>
      </c>
      <c r="T301" s="259" t="s">
        <v>167</v>
      </c>
      <c r="U301" s="224">
        <v>0</v>
      </c>
      <c r="V301" s="224">
        <f>ROUND(E301*U301,2)</f>
        <v>0</v>
      </c>
      <c r="W301" s="224"/>
      <c r="X301" s="224" t="s">
        <v>214</v>
      </c>
      <c r="Y301" s="214"/>
      <c r="Z301" s="214"/>
      <c r="AA301" s="214"/>
      <c r="AB301" s="214"/>
      <c r="AC301" s="214"/>
      <c r="AD301" s="214"/>
      <c r="AE301" s="214"/>
      <c r="AF301" s="214"/>
      <c r="AG301" s="214" t="s">
        <v>443</v>
      </c>
      <c r="AH301" s="214"/>
      <c r="AI301" s="214"/>
      <c r="AJ301" s="214"/>
      <c r="AK301" s="214"/>
      <c r="AL301" s="214"/>
      <c r="AM301" s="214"/>
      <c r="AN301" s="214"/>
      <c r="AO301" s="214"/>
      <c r="AP301" s="214"/>
      <c r="AQ301" s="214"/>
      <c r="AR301" s="214"/>
      <c r="AS301" s="214"/>
      <c r="AT301" s="214"/>
      <c r="AU301" s="214"/>
      <c r="AV301" s="214"/>
      <c r="AW301" s="214"/>
      <c r="AX301" s="214"/>
      <c r="AY301" s="214"/>
      <c r="AZ301" s="214"/>
      <c r="BA301" s="214"/>
      <c r="BB301" s="214"/>
      <c r="BC301" s="214"/>
      <c r="BD301" s="214"/>
      <c r="BE301" s="214"/>
      <c r="BF301" s="214"/>
      <c r="BG301" s="214"/>
      <c r="BH301" s="214"/>
    </row>
    <row r="302" spans="1:60" outlineLevel="1">
      <c r="A302" s="253">
        <v>123</v>
      </c>
      <c r="B302" s="254" t="s">
        <v>624</v>
      </c>
      <c r="C302" s="260" t="s">
        <v>625</v>
      </c>
      <c r="D302" s="255" t="s">
        <v>442</v>
      </c>
      <c r="E302" s="256">
        <v>1</v>
      </c>
      <c r="F302" s="257"/>
      <c r="G302" s="258">
        <f>ROUND(E302*F302,2)</f>
        <v>0</v>
      </c>
      <c r="H302" s="257"/>
      <c r="I302" s="258">
        <f>ROUND(E302*H302,2)</f>
        <v>0</v>
      </c>
      <c r="J302" s="257"/>
      <c r="K302" s="258">
        <f>ROUND(E302*J302,2)</f>
        <v>0</v>
      </c>
      <c r="L302" s="258">
        <v>15</v>
      </c>
      <c r="M302" s="258">
        <f>G302*(1+L302/100)</f>
        <v>0</v>
      </c>
      <c r="N302" s="258">
        <v>0</v>
      </c>
      <c r="O302" s="258">
        <f>ROUND(E302*N302,2)</f>
        <v>0</v>
      </c>
      <c r="P302" s="258">
        <v>0</v>
      </c>
      <c r="Q302" s="258">
        <f>ROUND(E302*P302,2)</f>
        <v>0</v>
      </c>
      <c r="R302" s="258"/>
      <c r="S302" s="258" t="s">
        <v>238</v>
      </c>
      <c r="T302" s="259" t="s">
        <v>167</v>
      </c>
      <c r="U302" s="224">
        <v>0</v>
      </c>
      <c r="V302" s="224">
        <f>ROUND(E302*U302,2)</f>
        <v>0</v>
      </c>
      <c r="W302" s="224"/>
      <c r="X302" s="224" t="s">
        <v>214</v>
      </c>
      <c r="Y302" s="214"/>
      <c r="Z302" s="214"/>
      <c r="AA302" s="214"/>
      <c r="AB302" s="214"/>
      <c r="AC302" s="214"/>
      <c r="AD302" s="214"/>
      <c r="AE302" s="214"/>
      <c r="AF302" s="214"/>
      <c r="AG302" s="214" t="s">
        <v>443</v>
      </c>
      <c r="AH302" s="214"/>
      <c r="AI302" s="214"/>
      <c r="AJ302" s="214"/>
      <c r="AK302" s="214"/>
      <c r="AL302" s="214"/>
      <c r="AM302" s="214"/>
      <c r="AN302" s="214"/>
      <c r="AO302" s="214"/>
      <c r="AP302" s="214"/>
      <c r="AQ302" s="214"/>
      <c r="AR302" s="214"/>
      <c r="AS302" s="214"/>
      <c r="AT302" s="214"/>
      <c r="AU302" s="214"/>
      <c r="AV302" s="214"/>
      <c r="AW302" s="214"/>
      <c r="AX302" s="214"/>
      <c r="AY302" s="214"/>
      <c r="AZ302" s="214"/>
      <c r="BA302" s="214"/>
      <c r="BB302" s="214"/>
      <c r="BC302" s="214"/>
      <c r="BD302" s="214"/>
      <c r="BE302" s="214"/>
      <c r="BF302" s="214"/>
      <c r="BG302" s="214"/>
      <c r="BH302" s="214"/>
    </row>
    <row r="303" spans="1:60" ht="20.399999999999999" outlineLevel="1">
      <c r="A303" s="253">
        <v>124</v>
      </c>
      <c r="B303" s="254" t="s">
        <v>626</v>
      </c>
      <c r="C303" s="260" t="s">
        <v>627</v>
      </c>
      <c r="D303" s="255" t="s">
        <v>442</v>
      </c>
      <c r="E303" s="256">
        <v>1</v>
      </c>
      <c r="F303" s="257"/>
      <c r="G303" s="258">
        <f>ROUND(E303*F303,2)</f>
        <v>0</v>
      </c>
      <c r="H303" s="257"/>
      <c r="I303" s="258">
        <f>ROUND(E303*H303,2)</f>
        <v>0</v>
      </c>
      <c r="J303" s="257"/>
      <c r="K303" s="258">
        <f>ROUND(E303*J303,2)</f>
        <v>0</v>
      </c>
      <c r="L303" s="258">
        <v>15</v>
      </c>
      <c r="M303" s="258">
        <f>G303*(1+L303/100)</f>
        <v>0</v>
      </c>
      <c r="N303" s="258">
        <v>0</v>
      </c>
      <c r="O303" s="258">
        <f>ROUND(E303*N303,2)</f>
        <v>0</v>
      </c>
      <c r="P303" s="258">
        <v>0</v>
      </c>
      <c r="Q303" s="258">
        <f>ROUND(E303*P303,2)</f>
        <v>0</v>
      </c>
      <c r="R303" s="258"/>
      <c r="S303" s="258" t="s">
        <v>238</v>
      </c>
      <c r="T303" s="259" t="s">
        <v>167</v>
      </c>
      <c r="U303" s="224">
        <v>0</v>
      </c>
      <c r="V303" s="224">
        <f>ROUND(E303*U303,2)</f>
        <v>0</v>
      </c>
      <c r="W303" s="224"/>
      <c r="X303" s="224" t="s">
        <v>214</v>
      </c>
      <c r="Y303" s="214"/>
      <c r="Z303" s="214"/>
      <c r="AA303" s="214"/>
      <c r="AB303" s="214"/>
      <c r="AC303" s="214"/>
      <c r="AD303" s="214"/>
      <c r="AE303" s="214"/>
      <c r="AF303" s="214"/>
      <c r="AG303" s="214" t="s">
        <v>443</v>
      </c>
      <c r="AH303" s="214"/>
      <c r="AI303" s="214"/>
      <c r="AJ303" s="214"/>
      <c r="AK303" s="214"/>
      <c r="AL303" s="214"/>
      <c r="AM303" s="214"/>
      <c r="AN303" s="214"/>
      <c r="AO303" s="214"/>
      <c r="AP303" s="214"/>
      <c r="AQ303" s="214"/>
      <c r="AR303" s="214"/>
      <c r="AS303" s="214"/>
      <c r="AT303" s="214"/>
      <c r="AU303" s="214"/>
      <c r="AV303" s="214"/>
      <c r="AW303" s="214"/>
      <c r="AX303" s="214"/>
      <c r="AY303" s="214"/>
      <c r="AZ303" s="214"/>
      <c r="BA303" s="214"/>
      <c r="BB303" s="214"/>
      <c r="BC303" s="214"/>
      <c r="BD303" s="214"/>
      <c r="BE303" s="214"/>
      <c r="BF303" s="214"/>
      <c r="BG303" s="214"/>
      <c r="BH303" s="214"/>
    </row>
    <row r="304" spans="1:60" outlineLevel="1">
      <c r="A304" s="253">
        <v>125</v>
      </c>
      <c r="B304" s="254" t="s">
        <v>628</v>
      </c>
      <c r="C304" s="260" t="s">
        <v>629</v>
      </c>
      <c r="D304" s="255" t="s">
        <v>439</v>
      </c>
      <c r="E304" s="256">
        <v>1</v>
      </c>
      <c r="F304" s="257"/>
      <c r="G304" s="258">
        <f>ROUND(E304*F304,2)</f>
        <v>0</v>
      </c>
      <c r="H304" s="257"/>
      <c r="I304" s="258">
        <f>ROUND(E304*H304,2)</f>
        <v>0</v>
      </c>
      <c r="J304" s="257"/>
      <c r="K304" s="258">
        <f>ROUND(E304*J304,2)</f>
        <v>0</v>
      </c>
      <c r="L304" s="258">
        <v>15</v>
      </c>
      <c r="M304" s="258">
        <f>G304*(1+L304/100)</f>
        <v>0</v>
      </c>
      <c r="N304" s="258">
        <v>0</v>
      </c>
      <c r="O304" s="258">
        <f>ROUND(E304*N304,2)</f>
        <v>0</v>
      </c>
      <c r="P304" s="258">
        <v>0</v>
      </c>
      <c r="Q304" s="258">
        <f>ROUND(E304*P304,2)</f>
        <v>0</v>
      </c>
      <c r="R304" s="258"/>
      <c r="S304" s="258" t="s">
        <v>238</v>
      </c>
      <c r="T304" s="259" t="s">
        <v>167</v>
      </c>
      <c r="U304" s="224">
        <v>0</v>
      </c>
      <c r="V304" s="224">
        <f>ROUND(E304*U304,2)</f>
        <v>0</v>
      </c>
      <c r="W304" s="224"/>
      <c r="X304" s="224" t="s">
        <v>214</v>
      </c>
      <c r="Y304" s="214"/>
      <c r="Z304" s="214"/>
      <c r="AA304" s="214"/>
      <c r="AB304" s="214"/>
      <c r="AC304" s="214"/>
      <c r="AD304" s="214"/>
      <c r="AE304" s="214"/>
      <c r="AF304" s="214"/>
      <c r="AG304" s="214" t="s">
        <v>443</v>
      </c>
      <c r="AH304" s="214"/>
      <c r="AI304" s="214"/>
      <c r="AJ304" s="214"/>
      <c r="AK304" s="214"/>
      <c r="AL304" s="214"/>
      <c r="AM304" s="214"/>
      <c r="AN304" s="214"/>
      <c r="AO304" s="214"/>
      <c r="AP304" s="214"/>
      <c r="AQ304" s="214"/>
      <c r="AR304" s="214"/>
      <c r="AS304" s="214"/>
      <c r="AT304" s="214"/>
      <c r="AU304" s="214"/>
      <c r="AV304" s="214"/>
      <c r="AW304" s="214"/>
      <c r="AX304" s="214"/>
      <c r="AY304" s="214"/>
      <c r="AZ304" s="214"/>
      <c r="BA304" s="214"/>
      <c r="BB304" s="214"/>
      <c r="BC304" s="214"/>
      <c r="BD304" s="214"/>
      <c r="BE304" s="214"/>
      <c r="BF304" s="214"/>
      <c r="BG304" s="214"/>
      <c r="BH304" s="214"/>
    </row>
    <row r="305" spans="1:60" outlineLevel="1">
      <c r="A305" s="253">
        <v>126</v>
      </c>
      <c r="B305" s="254" t="s">
        <v>630</v>
      </c>
      <c r="C305" s="260" t="s">
        <v>631</v>
      </c>
      <c r="D305" s="255" t="s">
        <v>439</v>
      </c>
      <c r="E305" s="256">
        <v>1</v>
      </c>
      <c r="F305" s="257"/>
      <c r="G305" s="258">
        <f>ROUND(E305*F305,2)</f>
        <v>0</v>
      </c>
      <c r="H305" s="257"/>
      <c r="I305" s="258">
        <f>ROUND(E305*H305,2)</f>
        <v>0</v>
      </c>
      <c r="J305" s="257"/>
      <c r="K305" s="258">
        <f>ROUND(E305*J305,2)</f>
        <v>0</v>
      </c>
      <c r="L305" s="258">
        <v>15</v>
      </c>
      <c r="M305" s="258">
        <f>G305*(1+L305/100)</f>
        <v>0</v>
      </c>
      <c r="N305" s="258">
        <v>0</v>
      </c>
      <c r="O305" s="258">
        <f>ROUND(E305*N305,2)</f>
        <v>0</v>
      </c>
      <c r="P305" s="258">
        <v>0</v>
      </c>
      <c r="Q305" s="258">
        <f>ROUND(E305*P305,2)</f>
        <v>0</v>
      </c>
      <c r="R305" s="258"/>
      <c r="S305" s="258" t="s">
        <v>238</v>
      </c>
      <c r="T305" s="259" t="s">
        <v>167</v>
      </c>
      <c r="U305" s="224">
        <v>0</v>
      </c>
      <c r="V305" s="224">
        <f>ROUND(E305*U305,2)</f>
        <v>0</v>
      </c>
      <c r="W305" s="224"/>
      <c r="X305" s="224" t="s">
        <v>214</v>
      </c>
      <c r="Y305" s="214"/>
      <c r="Z305" s="214"/>
      <c r="AA305" s="214"/>
      <c r="AB305" s="214"/>
      <c r="AC305" s="214"/>
      <c r="AD305" s="214"/>
      <c r="AE305" s="214"/>
      <c r="AF305" s="214"/>
      <c r="AG305" s="214" t="s">
        <v>443</v>
      </c>
      <c r="AH305" s="214"/>
      <c r="AI305" s="214"/>
      <c r="AJ305" s="214"/>
      <c r="AK305" s="214"/>
      <c r="AL305" s="214"/>
      <c r="AM305" s="214"/>
      <c r="AN305" s="214"/>
      <c r="AO305" s="214"/>
      <c r="AP305" s="214"/>
      <c r="AQ305" s="214"/>
      <c r="AR305" s="214"/>
      <c r="AS305" s="214"/>
      <c r="AT305" s="214"/>
      <c r="AU305" s="214"/>
      <c r="AV305" s="214"/>
      <c r="AW305" s="214"/>
      <c r="AX305" s="214"/>
      <c r="AY305" s="214"/>
      <c r="AZ305" s="214"/>
      <c r="BA305" s="214"/>
      <c r="BB305" s="214"/>
      <c r="BC305" s="214"/>
      <c r="BD305" s="214"/>
      <c r="BE305" s="214"/>
      <c r="BF305" s="214"/>
      <c r="BG305" s="214"/>
      <c r="BH305" s="214"/>
    </row>
    <row r="306" spans="1:60" outlineLevel="1">
      <c r="A306" s="253">
        <v>127</v>
      </c>
      <c r="B306" s="254" t="s">
        <v>632</v>
      </c>
      <c r="C306" s="260" t="s">
        <v>633</v>
      </c>
      <c r="D306" s="255" t="s">
        <v>182</v>
      </c>
      <c r="E306" s="256">
        <v>110</v>
      </c>
      <c r="F306" s="257"/>
      <c r="G306" s="258">
        <f>ROUND(E306*F306,2)</f>
        <v>0</v>
      </c>
      <c r="H306" s="257"/>
      <c r="I306" s="258">
        <f>ROUND(E306*H306,2)</f>
        <v>0</v>
      </c>
      <c r="J306" s="257"/>
      <c r="K306" s="258">
        <f>ROUND(E306*J306,2)</f>
        <v>0</v>
      </c>
      <c r="L306" s="258">
        <v>15</v>
      </c>
      <c r="M306" s="258">
        <f>G306*(1+L306/100)</f>
        <v>0</v>
      </c>
      <c r="N306" s="258">
        <v>0</v>
      </c>
      <c r="O306" s="258">
        <f>ROUND(E306*N306,2)</f>
        <v>0</v>
      </c>
      <c r="P306" s="258">
        <v>0</v>
      </c>
      <c r="Q306" s="258">
        <f>ROUND(E306*P306,2)</f>
        <v>0</v>
      </c>
      <c r="R306" s="258"/>
      <c r="S306" s="258" t="s">
        <v>238</v>
      </c>
      <c r="T306" s="259" t="s">
        <v>167</v>
      </c>
      <c r="U306" s="224">
        <v>0</v>
      </c>
      <c r="V306" s="224">
        <f>ROUND(E306*U306,2)</f>
        <v>0</v>
      </c>
      <c r="W306" s="224"/>
      <c r="X306" s="224" t="s">
        <v>214</v>
      </c>
      <c r="Y306" s="214"/>
      <c r="Z306" s="214"/>
      <c r="AA306" s="214"/>
      <c r="AB306" s="214"/>
      <c r="AC306" s="214"/>
      <c r="AD306" s="214"/>
      <c r="AE306" s="214"/>
      <c r="AF306" s="214"/>
      <c r="AG306" s="214" t="s">
        <v>443</v>
      </c>
      <c r="AH306" s="214"/>
      <c r="AI306" s="214"/>
      <c r="AJ306" s="214"/>
      <c r="AK306" s="214"/>
      <c r="AL306" s="214"/>
      <c r="AM306" s="214"/>
      <c r="AN306" s="214"/>
      <c r="AO306" s="214"/>
      <c r="AP306" s="214"/>
      <c r="AQ306" s="214"/>
      <c r="AR306" s="214"/>
      <c r="AS306" s="214"/>
      <c r="AT306" s="214"/>
      <c r="AU306" s="214"/>
      <c r="AV306" s="214"/>
      <c r="AW306" s="214"/>
      <c r="AX306" s="214"/>
      <c r="AY306" s="214"/>
      <c r="AZ306" s="214"/>
      <c r="BA306" s="214"/>
      <c r="BB306" s="214"/>
      <c r="BC306" s="214"/>
      <c r="BD306" s="214"/>
      <c r="BE306" s="214"/>
      <c r="BF306" s="214"/>
      <c r="BG306" s="214"/>
      <c r="BH306" s="214"/>
    </row>
    <row r="307" spans="1:60" outlineLevel="1">
      <c r="A307" s="253">
        <v>128</v>
      </c>
      <c r="B307" s="254" t="s">
        <v>634</v>
      </c>
      <c r="C307" s="260" t="s">
        <v>635</v>
      </c>
      <c r="D307" s="255" t="s">
        <v>182</v>
      </c>
      <c r="E307" s="256">
        <v>220</v>
      </c>
      <c r="F307" s="257"/>
      <c r="G307" s="258">
        <f>ROUND(E307*F307,2)</f>
        <v>0</v>
      </c>
      <c r="H307" s="257"/>
      <c r="I307" s="258">
        <f>ROUND(E307*H307,2)</f>
        <v>0</v>
      </c>
      <c r="J307" s="257"/>
      <c r="K307" s="258">
        <f>ROUND(E307*J307,2)</f>
        <v>0</v>
      </c>
      <c r="L307" s="258">
        <v>15</v>
      </c>
      <c r="M307" s="258">
        <f>G307*(1+L307/100)</f>
        <v>0</v>
      </c>
      <c r="N307" s="258">
        <v>0</v>
      </c>
      <c r="O307" s="258">
        <f>ROUND(E307*N307,2)</f>
        <v>0</v>
      </c>
      <c r="P307" s="258">
        <v>0</v>
      </c>
      <c r="Q307" s="258">
        <f>ROUND(E307*P307,2)</f>
        <v>0</v>
      </c>
      <c r="R307" s="258"/>
      <c r="S307" s="258" t="s">
        <v>238</v>
      </c>
      <c r="T307" s="259" t="s">
        <v>167</v>
      </c>
      <c r="U307" s="224">
        <v>0</v>
      </c>
      <c r="V307" s="224">
        <f>ROUND(E307*U307,2)</f>
        <v>0</v>
      </c>
      <c r="W307" s="224"/>
      <c r="X307" s="224" t="s">
        <v>214</v>
      </c>
      <c r="Y307" s="214"/>
      <c r="Z307" s="214"/>
      <c r="AA307" s="214"/>
      <c r="AB307" s="214"/>
      <c r="AC307" s="214"/>
      <c r="AD307" s="214"/>
      <c r="AE307" s="214"/>
      <c r="AF307" s="214"/>
      <c r="AG307" s="214" t="s">
        <v>443</v>
      </c>
      <c r="AH307" s="214"/>
      <c r="AI307" s="214"/>
      <c r="AJ307" s="214"/>
      <c r="AK307" s="214"/>
      <c r="AL307" s="214"/>
      <c r="AM307" s="214"/>
      <c r="AN307" s="214"/>
      <c r="AO307" s="214"/>
      <c r="AP307" s="214"/>
      <c r="AQ307" s="214"/>
      <c r="AR307" s="214"/>
      <c r="AS307" s="214"/>
      <c r="AT307" s="214"/>
      <c r="AU307" s="214"/>
      <c r="AV307" s="214"/>
      <c r="AW307" s="214"/>
      <c r="AX307" s="214"/>
      <c r="AY307" s="214"/>
      <c r="AZ307" s="214"/>
      <c r="BA307" s="214"/>
      <c r="BB307" s="214"/>
      <c r="BC307" s="214"/>
      <c r="BD307" s="214"/>
      <c r="BE307" s="214"/>
      <c r="BF307" s="214"/>
      <c r="BG307" s="214"/>
      <c r="BH307" s="214"/>
    </row>
    <row r="308" spans="1:60" outlineLevel="1">
      <c r="A308" s="253">
        <v>129</v>
      </c>
      <c r="B308" s="254" t="s">
        <v>636</v>
      </c>
      <c r="C308" s="260" t="s">
        <v>637</v>
      </c>
      <c r="D308" s="255" t="s">
        <v>182</v>
      </c>
      <c r="E308" s="256">
        <v>20</v>
      </c>
      <c r="F308" s="257"/>
      <c r="G308" s="258">
        <f>ROUND(E308*F308,2)</f>
        <v>0</v>
      </c>
      <c r="H308" s="257"/>
      <c r="I308" s="258">
        <f>ROUND(E308*H308,2)</f>
        <v>0</v>
      </c>
      <c r="J308" s="257"/>
      <c r="K308" s="258">
        <f>ROUND(E308*J308,2)</f>
        <v>0</v>
      </c>
      <c r="L308" s="258">
        <v>15</v>
      </c>
      <c r="M308" s="258">
        <f>G308*(1+L308/100)</f>
        <v>0</v>
      </c>
      <c r="N308" s="258">
        <v>0</v>
      </c>
      <c r="O308" s="258">
        <f>ROUND(E308*N308,2)</f>
        <v>0</v>
      </c>
      <c r="P308" s="258">
        <v>0</v>
      </c>
      <c r="Q308" s="258">
        <f>ROUND(E308*P308,2)</f>
        <v>0</v>
      </c>
      <c r="R308" s="258"/>
      <c r="S308" s="258" t="s">
        <v>238</v>
      </c>
      <c r="T308" s="259" t="s">
        <v>167</v>
      </c>
      <c r="U308" s="224">
        <v>0</v>
      </c>
      <c r="V308" s="224">
        <f>ROUND(E308*U308,2)</f>
        <v>0</v>
      </c>
      <c r="W308" s="224"/>
      <c r="X308" s="224" t="s">
        <v>214</v>
      </c>
      <c r="Y308" s="214"/>
      <c r="Z308" s="214"/>
      <c r="AA308" s="214"/>
      <c r="AB308" s="214"/>
      <c r="AC308" s="214"/>
      <c r="AD308" s="214"/>
      <c r="AE308" s="214"/>
      <c r="AF308" s="214"/>
      <c r="AG308" s="214" t="s">
        <v>443</v>
      </c>
      <c r="AH308" s="214"/>
      <c r="AI308" s="214"/>
      <c r="AJ308" s="214"/>
      <c r="AK308" s="214"/>
      <c r="AL308" s="214"/>
      <c r="AM308" s="214"/>
      <c r="AN308" s="214"/>
      <c r="AO308" s="214"/>
      <c r="AP308" s="214"/>
      <c r="AQ308" s="214"/>
      <c r="AR308" s="214"/>
      <c r="AS308" s="214"/>
      <c r="AT308" s="214"/>
      <c r="AU308" s="214"/>
      <c r="AV308" s="214"/>
      <c r="AW308" s="214"/>
      <c r="AX308" s="214"/>
      <c r="AY308" s="214"/>
      <c r="AZ308" s="214"/>
      <c r="BA308" s="214"/>
      <c r="BB308" s="214"/>
      <c r="BC308" s="214"/>
      <c r="BD308" s="214"/>
      <c r="BE308" s="214"/>
      <c r="BF308" s="214"/>
      <c r="BG308" s="214"/>
      <c r="BH308" s="214"/>
    </row>
    <row r="309" spans="1:60" outlineLevel="1">
      <c r="A309" s="253">
        <v>130</v>
      </c>
      <c r="B309" s="254" t="s">
        <v>638</v>
      </c>
      <c r="C309" s="260" t="s">
        <v>639</v>
      </c>
      <c r="D309" s="255" t="s">
        <v>182</v>
      </c>
      <c r="E309" s="256">
        <v>20</v>
      </c>
      <c r="F309" s="257"/>
      <c r="G309" s="258">
        <f>ROUND(E309*F309,2)</f>
        <v>0</v>
      </c>
      <c r="H309" s="257"/>
      <c r="I309" s="258">
        <f>ROUND(E309*H309,2)</f>
        <v>0</v>
      </c>
      <c r="J309" s="257"/>
      <c r="K309" s="258">
        <f>ROUND(E309*J309,2)</f>
        <v>0</v>
      </c>
      <c r="L309" s="258">
        <v>15</v>
      </c>
      <c r="M309" s="258">
        <f>G309*(1+L309/100)</f>
        <v>0</v>
      </c>
      <c r="N309" s="258">
        <v>0</v>
      </c>
      <c r="O309" s="258">
        <f>ROUND(E309*N309,2)</f>
        <v>0</v>
      </c>
      <c r="P309" s="258">
        <v>0</v>
      </c>
      <c r="Q309" s="258">
        <f>ROUND(E309*P309,2)</f>
        <v>0</v>
      </c>
      <c r="R309" s="258"/>
      <c r="S309" s="258" t="s">
        <v>238</v>
      </c>
      <c r="T309" s="259" t="s">
        <v>167</v>
      </c>
      <c r="U309" s="224">
        <v>0</v>
      </c>
      <c r="V309" s="224">
        <f>ROUND(E309*U309,2)</f>
        <v>0</v>
      </c>
      <c r="W309" s="224"/>
      <c r="X309" s="224" t="s">
        <v>214</v>
      </c>
      <c r="Y309" s="214"/>
      <c r="Z309" s="214"/>
      <c r="AA309" s="214"/>
      <c r="AB309" s="214"/>
      <c r="AC309" s="214"/>
      <c r="AD309" s="214"/>
      <c r="AE309" s="214"/>
      <c r="AF309" s="214"/>
      <c r="AG309" s="214" t="s">
        <v>443</v>
      </c>
      <c r="AH309" s="214"/>
      <c r="AI309" s="214"/>
      <c r="AJ309" s="214"/>
      <c r="AK309" s="214"/>
      <c r="AL309" s="214"/>
      <c r="AM309" s="214"/>
      <c r="AN309" s="214"/>
      <c r="AO309" s="214"/>
      <c r="AP309" s="214"/>
      <c r="AQ309" s="214"/>
      <c r="AR309" s="214"/>
      <c r="AS309" s="214"/>
      <c r="AT309" s="214"/>
      <c r="AU309" s="214"/>
      <c r="AV309" s="214"/>
      <c r="AW309" s="214"/>
      <c r="AX309" s="214"/>
      <c r="AY309" s="214"/>
      <c r="AZ309" s="214"/>
      <c r="BA309" s="214"/>
      <c r="BB309" s="214"/>
      <c r="BC309" s="214"/>
      <c r="BD309" s="214"/>
      <c r="BE309" s="214"/>
      <c r="BF309" s="214"/>
      <c r="BG309" s="214"/>
      <c r="BH309" s="214"/>
    </row>
    <row r="310" spans="1:60" outlineLevel="1">
      <c r="A310" s="253">
        <v>131</v>
      </c>
      <c r="B310" s="254" t="s">
        <v>640</v>
      </c>
      <c r="C310" s="260" t="s">
        <v>641</v>
      </c>
      <c r="D310" s="255" t="s">
        <v>182</v>
      </c>
      <c r="E310" s="256">
        <v>20</v>
      </c>
      <c r="F310" s="257"/>
      <c r="G310" s="258">
        <f>ROUND(E310*F310,2)</f>
        <v>0</v>
      </c>
      <c r="H310" s="257"/>
      <c r="I310" s="258">
        <f>ROUND(E310*H310,2)</f>
        <v>0</v>
      </c>
      <c r="J310" s="257"/>
      <c r="K310" s="258">
        <f>ROUND(E310*J310,2)</f>
        <v>0</v>
      </c>
      <c r="L310" s="258">
        <v>15</v>
      </c>
      <c r="M310" s="258">
        <f>G310*(1+L310/100)</f>
        <v>0</v>
      </c>
      <c r="N310" s="258">
        <v>0</v>
      </c>
      <c r="O310" s="258">
        <f>ROUND(E310*N310,2)</f>
        <v>0</v>
      </c>
      <c r="P310" s="258">
        <v>0</v>
      </c>
      <c r="Q310" s="258">
        <f>ROUND(E310*P310,2)</f>
        <v>0</v>
      </c>
      <c r="R310" s="258"/>
      <c r="S310" s="258" t="s">
        <v>238</v>
      </c>
      <c r="T310" s="259" t="s">
        <v>167</v>
      </c>
      <c r="U310" s="224">
        <v>0</v>
      </c>
      <c r="V310" s="224">
        <f>ROUND(E310*U310,2)</f>
        <v>0</v>
      </c>
      <c r="W310" s="224"/>
      <c r="X310" s="224" t="s">
        <v>214</v>
      </c>
      <c r="Y310" s="214"/>
      <c r="Z310" s="214"/>
      <c r="AA310" s="214"/>
      <c r="AB310" s="214"/>
      <c r="AC310" s="214"/>
      <c r="AD310" s="214"/>
      <c r="AE310" s="214"/>
      <c r="AF310" s="214"/>
      <c r="AG310" s="214" t="s">
        <v>443</v>
      </c>
      <c r="AH310" s="214"/>
      <c r="AI310" s="214"/>
      <c r="AJ310" s="214"/>
      <c r="AK310" s="214"/>
      <c r="AL310" s="214"/>
      <c r="AM310" s="214"/>
      <c r="AN310" s="214"/>
      <c r="AO310" s="214"/>
      <c r="AP310" s="214"/>
      <c r="AQ310" s="214"/>
      <c r="AR310" s="214"/>
      <c r="AS310" s="214"/>
      <c r="AT310" s="214"/>
      <c r="AU310" s="214"/>
      <c r="AV310" s="214"/>
      <c r="AW310" s="214"/>
      <c r="AX310" s="214"/>
      <c r="AY310" s="214"/>
      <c r="AZ310" s="214"/>
      <c r="BA310" s="214"/>
      <c r="BB310" s="214"/>
      <c r="BC310" s="214"/>
      <c r="BD310" s="214"/>
      <c r="BE310" s="214"/>
      <c r="BF310" s="214"/>
      <c r="BG310" s="214"/>
      <c r="BH310" s="214"/>
    </row>
    <row r="311" spans="1:60" outlineLevel="1">
      <c r="A311" s="253">
        <v>132</v>
      </c>
      <c r="B311" s="254" t="s">
        <v>642</v>
      </c>
      <c r="C311" s="260" t="s">
        <v>643</v>
      </c>
      <c r="D311" s="255" t="s">
        <v>182</v>
      </c>
      <c r="E311" s="256">
        <v>10</v>
      </c>
      <c r="F311" s="257"/>
      <c r="G311" s="258">
        <f>ROUND(E311*F311,2)</f>
        <v>0</v>
      </c>
      <c r="H311" s="257"/>
      <c r="I311" s="258">
        <f>ROUND(E311*H311,2)</f>
        <v>0</v>
      </c>
      <c r="J311" s="257"/>
      <c r="K311" s="258">
        <f>ROUND(E311*J311,2)</f>
        <v>0</v>
      </c>
      <c r="L311" s="258">
        <v>15</v>
      </c>
      <c r="M311" s="258">
        <f>G311*(1+L311/100)</f>
        <v>0</v>
      </c>
      <c r="N311" s="258">
        <v>0</v>
      </c>
      <c r="O311" s="258">
        <f>ROUND(E311*N311,2)</f>
        <v>0</v>
      </c>
      <c r="P311" s="258">
        <v>0</v>
      </c>
      <c r="Q311" s="258">
        <f>ROUND(E311*P311,2)</f>
        <v>0</v>
      </c>
      <c r="R311" s="258"/>
      <c r="S311" s="258" t="s">
        <v>238</v>
      </c>
      <c r="T311" s="259" t="s">
        <v>167</v>
      </c>
      <c r="U311" s="224">
        <v>0</v>
      </c>
      <c r="V311" s="224">
        <f>ROUND(E311*U311,2)</f>
        <v>0</v>
      </c>
      <c r="W311" s="224"/>
      <c r="X311" s="224" t="s">
        <v>214</v>
      </c>
      <c r="Y311" s="214"/>
      <c r="Z311" s="214"/>
      <c r="AA311" s="214"/>
      <c r="AB311" s="214"/>
      <c r="AC311" s="214"/>
      <c r="AD311" s="214"/>
      <c r="AE311" s="214"/>
      <c r="AF311" s="214"/>
      <c r="AG311" s="214" t="s">
        <v>443</v>
      </c>
      <c r="AH311" s="214"/>
      <c r="AI311" s="214"/>
      <c r="AJ311" s="214"/>
      <c r="AK311" s="214"/>
      <c r="AL311" s="214"/>
      <c r="AM311" s="214"/>
      <c r="AN311" s="214"/>
      <c r="AO311" s="214"/>
      <c r="AP311" s="214"/>
      <c r="AQ311" s="214"/>
      <c r="AR311" s="214"/>
      <c r="AS311" s="214"/>
      <c r="AT311" s="214"/>
      <c r="AU311" s="214"/>
      <c r="AV311" s="214"/>
      <c r="AW311" s="214"/>
      <c r="AX311" s="214"/>
      <c r="AY311" s="214"/>
      <c r="AZ311" s="214"/>
      <c r="BA311" s="214"/>
      <c r="BB311" s="214"/>
      <c r="BC311" s="214"/>
      <c r="BD311" s="214"/>
      <c r="BE311" s="214"/>
      <c r="BF311" s="214"/>
      <c r="BG311" s="214"/>
      <c r="BH311" s="214"/>
    </row>
    <row r="312" spans="1:60" outlineLevel="1">
      <c r="A312" s="253">
        <v>133</v>
      </c>
      <c r="B312" s="254" t="s">
        <v>644</v>
      </c>
      <c r="C312" s="260" t="s">
        <v>645</v>
      </c>
      <c r="D312" s="255" t="s">
        <v>182</v>
      </c>
      <c r="E312" s="256">
        <v>20</v>
      </c>
      <c r="F312" s="257"/>
      <c r="G312" s="258">
        <f>ROUND(E312*F312,2)</f>
        <v>0</v>
      </c>
      <c r="H312" s="257"/>
      <c r="I312" s="258">
        <f>ROUND(E312*H312,2)</f>
        <v>0</v>
      </c>
      <c r="J312" s="257"/>
      <c r="K312" s="258">
        <f>ROUND(E312*J312,2)</f>
        <v>0</v>
      </c>
      <c r="L312" s="258">
        <v>15</v>
      </c>
      <c r="M312" s="258">
        <f>G312*(1+L312/100)</f>
        <v>0</v>
      </c>
      <c r="N312" s="258">
        <v>0</v>
      </c>
      <c r="O312" s="258">
        <f>ROUND(E312*N312,2)</f>
        <v>0</v>
      </c>
      <c r="P312" s="258">
        <v>0</v>
      </c>
      <c r="Q312" s="258">
        <f>ROUND(E312*P312,2)</f>
        <v>0</v>
      </c>
      <c r="R312" s="258"/>
      <c r="S312" s="258" t="s">
        <v>238</v>
      </c>
      <c r="T312" s="259" t="s">
        <v>167</v>
      </c>
      <c r="U312" s="224">
        <v>0</v>
      </c>
      <c r="V312" s="224">
        <f>ROUND(E312*U312,2)</f>
        <v>0</v>
      </c>
      <c r="W312" s="224"/>
      <c r="X312" s="224" t="s">
        <v>214</v>
      </c>
      <c r="Y312" s="214"/>
      <c r="Z312" s="214"/>
      <c r="AA312" s="214"/>
      <c r="AB312" s="214"/>
      <c r="AC312" s="214"/>
      <c r="AD312" s="214"/>
      <c r="AE312" s="214"/>
      <c r="AF312" s="214"/>
      <c r="AG312" s="214" t="s">
        <v>443</v>
      </c>
      <c r="AH312" s="214"/>
      <c r="AI312" s="214"/>
      <c r="AJ312" s="214"/>
      <c r="AK312" s="214"/>
      <c r="AL312" s="214"/>
      <c r="AM312" s="214"/>
      <c r="AN312" s="214"/>
      <c r="AO312" s="214"/>
      <c r="AP312" s="214"/>
      <c r="AQ312" s="214"/>
      <c r="AR312" s="214"/>
      <c r="AS312" s="214"/>
      <c r="AT312" s="214"/>
      <c r="AU312" s="214"/>
      <c r="AV312" s="214"/>
      <c r="AW312" s="214"/>
      <c r="AX312" s="214"/>
      <c r="AY312" s="214"/>
      <c r="AZ312" s="214"/>
      <c r="BA312" s="214"/>
      <c r="BB312" s="214"/>
      <c r="BC312" s="214"/>
      <c r="BD312" s="214"/>
      <c r="BE312" s="214"/>
      <c r="BF312" s="214"/>
      <c r="BG312" s="214"/>
      <c r="BH312" s="214"/>
    </row>
    <row r="313" spans="1:60" outlineLevel="1">
      <c r="A313" s="253">
        <v>134</v>
      </c>
      <c r="B313" s="254" t="s">
        <v>646</v>
      </c>
      <c r="C313" s="260" t="s">
        <v>647</v>
      </c>
      <c r="D313" s="255" t="s">
        <v>182</v>
      </c>
      <c r="E313" s="256">
        <v>40</v>
      </c>
      <c r="F313" s="257"/>
      <c r="G313" s="258">
        <f>ROUND(E313*F313,2)</f>
        <v>0</v>
      </c>
      <c r="H313" s="257"/>
      <c r="I313" s="258">
        <f>ROUND(E313*H313,2)</f>
        <v>0</v>
      </c>
      <c r="J313" s="257"/>
      <c r="K313" s="258">
        <f>ROUND(E313*J313,2)</f>
        <v>0</v>
      </c>
      <c r="L313" s="258">
        <v>15</v>
      </c>
      <c r="M313" s="258">
        <f>G313*(1+L313/100)</f>
        <v>0</v>
      </c>
      <c r="N313" s="258">
        <v>0</v>
      </c>
      <c r="O313" s="258">
        <f>ROUND(E313*N313,2)</f>
        <v>0</v>
      </c>
      <c r="P313" s="258">
        <v>0</v>
      </c>
      <c r="Q313" s="258">
        <f>ROUND(E313*P313,2)</f>
        <v>0</v>
      </c>
      <c r="R313" s="258"/>
      <c r="S313" s="258" t="s">
        <v>238</v>
      </c>
      <c r="T313" s="259" t="s">
        <v>167</v>
      </c>
      <c r="U313" s="224">
        <v>0</v>
      </c>
      <c r="V313" s="224">
        <f>ROUND(E313*U313,2)</f>
        <v>0</v>
      </c>
      <c r="W313" s="224"/>
      <c r="X313" s="224" t="s">
        <v>214</v>
      </c>
      <c r="Y313" s="214"/>
      <c r="Z313" s="214"/>
      <c r="AA313" s="214"/>
      <c r="AB313" s="214"/>
      <c r="AC313" s="214"/>
      <c r="AD313" s="214"/>
      <c r="AE313" s="214"/>
      <c r="AF313" s="214"/>
      <c r="AG313" s="214" t="s">
        <v>443</v>
      </c>
      <c r="AH313" s="214"/>
      <c r="AI313" s="214"/>
      <c r="AJ313" s="214"/>
      <c r="AK313" s="214"/>
      <c r="AL313" s="214"/>
      <c r="AM313" s="214"/>
      <c r="AN313" s="214"/>
      <c r="AO313" s="214"/>
      <c r="AP313" s="214"/>
      <c r="AQ313" s="214"/>
      <c r="AR313" s="214"/>
      <c r="AS313" s="214"/>
      <c r="AT313" s="214"/>
      <c r="AU313" s="214"/>
      <c r="AV313" s="214"/>
      <c r="AW313" s="214"/>
      <c r="AX313" s="214"/>
      <c r="AY313" s="214"/>
      <c r="AZ313" s="214"/>
      <c r="BA313" s="214"/>
      <c r="BB313" s="214"/>
      <c r="BC313" s="214"/>
      <c r="BD313" s="214"/>
      <c r="BE313" s="214"/>
      <c r="BF313" s="214"/>
      <c r="BG313" s="214"/>
      <c r="BH313" s="214"/>
    </row>
    <row r="314" spans="1:60" outlineLevel="1">
      <c r="A314" s="253">
        <v>135</v>
      </c>
      <c r="B314" s="254" t="s">
        <v>596</v>
      </c>
      <c r="C314" s="260" t="s">
        <v>648</v>
      </c>
      <c r="D314" s="255" t="s">
        <v>442</v>
      </c>
      <c r="E314" s="256">
        <v>1</v>
      </c>
      <c r="F314" s="257"/>
      <c r="G314" s="258">
        <f>ROUND(E314*F314,2)</f>
        <v>0</v>
      </c>
      <c r="H314" s="257"/>
      <c r="I314" s="258">
        <f>ROUND(E314*H314,2)</f>
        <v>0</v>
      </c>
      <c r="J314" s="257"/>
      <c r="K314" s="258">
        <f>ROUND(E314*J314,2)</f>
        <v>0</v>
      </c>
      <c r="L314" s="258">
        <v>15</v>
      </c>
      <c r="M314" s="258">
        <f>G314*(1+L314/100)</f>
        <v>0</v>
      </c>
      <c r="N314" s="258">
        <v>0</v>
      </c>
      <c r="O314" s="258">
        <f>ROUND(E314*N314,2)</f>
        <v>0</v>
      </c>
      <c r="P314" s="258">
        <v>0</v>
      </c>
      <c r="Q314" s="258">
        <f>ROUND(E314*P314,2)</f>
        <v>0</v>
      </c>
      <c r="R314" s="258"/>
      <c r="S314" s="258" t="s">
        <v>238</v>
      </c>
      <c r="T314" s="259" t="s">
        <v>167</v>
      </c>
      <c r="U314" s="224">
        <v>0</v>
      </c>
      <c r="V314" s="224">
        <f>ROUND(E314*U314,2)</f>
        <v>0</v>
      </c>
      <c r="W314" s="224"/>
      <c r="X314" s="224" t="s">
        <v>214</v>
      </c>
      <c r="Y314" s="214"/>
      <c r="Z314" s="214"/>
      <c r="AA314" s="214"/>
      <c r="AB314" s="214"/>
      <c r="AC314" s="214"/>
      <c r="AD314" s="214"/>
      <c r="AE314" s="214"/>
      <c r="AF314" s="214"/>
      <c r="AG314" s="214" t="s">
        <v>443</v>
      </c>
      <c r="AH314" s="214"/>
      <c r="AI314" s="214"/>
      <c r="AJ314" s="214"/>
      <c r="AK314" s="214"/>
      <c r="AL314" s="214"/>
      <c r="AM314" s="214"/>
      <c r="AN314" s="214"/>
      <c r="AO314" s="214"/>
      <c r="AP314" s="214"/>
      <c r="AQ314" s="214"/>
      <c r="AR314" s="214"/>
      <c r="AS314" s="214"/>
      <c r="AT314" s="214"/>
      <c r="AU314" s="214"/>
      <c r="AV314" s="214"/>
      <c r="AW314" s="214"/>
      <c r="AX314" s="214"/>
      <c r="AY314" s="214"/>
      <c r="AZ314" s="214"/>
      <c r="BA314" s="214"/>
      <c r="BB314" s="214"/>
      <c r="BC314" s="214"/>
      <c r="BD314" s="214"/>
      <c r="BE314" s="214"/>
      <c r="BF314" s="214"/>
      <c r="BG314" s="214"/>
      <c r="BH314" s="214"/>
    </row>
    <row r="315" spans="1:60">
      <c r="A315" s="228" t="s">
        <v>149</v>
      </c>
      <c r="B315" s="229" t="s">
        <v>118</v>
      </c>
      <c r="C315" s="245" t="s">
        <v>119</v>
      </c>
      <c r="D315" s="230"/>
      <c r="E315" s="231"/>
      <c r="F315" s="232"/>
      <c r="G315" s="232">
        <f>SUMIF(AG316:AG321,"&lt;&gt;NOR",G316:G321)</f>
        <v>0</v>
      </c>
      <c r="H315" s="232"/>
      <c r="I315" s="232">
        <f>SUM(I316:I321)</f>
        <v>0</v>
      </c>
      <c r="J315" s="232"/>
      <c r="K315" s="232">
        <f>SUM(K316:K321)</f>
        <v>0</v>
      </c>
      <c r="L315" s="232"/>
      <c r="M315" s="232">
        <f>SUM(M316:M321)</f>
        <v>0</v>
      </c>
      <c r="N315" s="232"/>
      <c r="O315" s="232">
        <f>SUM(O316:O321)</f>
        <v>0</v>
      </c>
      <c r="P315" s="232"/>
      <c r="Q315" s="232">
        <f>SUM(Q316:Q321)</f>
        <v>0</v>
      </c>
      <c r="R315" s="232"/>
      <c r="S315" s="232"/>
      <c r="T315" s="233"/>
      <c r="U315" s="227"/>
      <c r="V315" s="227">
        <f>SUM(V316:V321)</f>
        <v>16.13</v>
      </c>
      <c r="W315" s="227"/>
      <c r="X315" s="227"/>
      <c r="AG315" t="s">
        <v>150</v>
      </c>
    </row>
    <row r="316" spans="1:60" outlineLevel="1">
      <c r="A316" s="253">
        <v>136</v>
      </c>
      <c r="B316" s="254" t="s">
        <v>649</v>
      </c>
      <c r="C316" s="260" t="s">
        <v>650</v>
      </c>
      <c r="D316" s="255" t="s">
        <v>186</v>
      </c>
      <c r="E316" s="256">
        <v>6.5316700000000001</v>
      </c>
      <c r="F316" s="257"/>
      <c r="G316" s="258">
        <f>ROUND(E316*F316,2)</f>
        <v>0</v>
      </c>
      <c r="H316" s="257"/>
      <c r="I316" s="258">
        <f>ROUND(E316*H316,2)</f>
        <v>0</v>
      </c>
      <c r="J316" s="257"/>
      <c r="K316" s="258">
        <f>ROUND(E316*J316,2)</f>
        <v>0</v>
      </c>
      <c r="L316" s="258">
        <v>15</v>
      </c>
      <c r="M316" s="258">
        <f>G316*(1+L316/100)</f>
        <v>0</v>
      </c>
      <c r="N316" s="258">
        <v>0</v>
      </c>
      <c r="O316" s="258">
        <f>ROUND(E316*N316,2)</f>
        <v>0</v>
      </c>
      <c r="P316" s="258">
        <v>0</v>
      </c>
      <c r="Q316" s="258">
        <f>ROUND(E316*P316,2)</f>
        <v>0</v>
      </c>
      <c r="R316" s="258" t="s">
        <v>374</v>
      </c>
      <c r="S316" s="258" t="s">
        <v>155</v>
      </c>
      <c r="T316" s="259" t="s">
        <v>167</v>
      </c>
      <c r="U316" s="224">
        <v>0.93300000000000005</v>
      </c>
      <c r="V316" s="224">
        <f>ROUND(E316*U316,2)</f>
        <v>6.09</v>
      </c>
      <c r="W316" s="224"/>
      <c r="X316" s="224" t="s">
        <v>651</v>
      </c>
      <c r="Y316" s="214"/>
      <c r="Z316" s="214"/>
      <c r="AA316" s="214"/>
      <c r="AB316" s="214"/>
      <c r="AC316" s="214"/>
      <c r="AD316" s="214"/>
      <c r="AE316" s="214"/>
      <c r="AF316" s="214"/>
      <c r="AG316" s="214" t="s">
        <v>652</v>
      </c>
      <c r="AH316" s="214"/>
      <c r="AI316" s="214"/>
      <c r="AJ316" s="214"/>
      <c r="AK316" s="214"/>
      <c r="AL316" s="214"/>
      <c r="AM316" s="214"/>
      <c r="AN316" s="214"/>
      <c r="AO316" s="214"/>
      <c r="AP316" s="214"/>
      <c r="AQ316" s="214"/>
      <c r="AR316" s="214"/>
      <c r="AS316" s="214"/>
      <c r="AT316" s="214"/>
      <c r="AU316" s="214"/>
      <c r="AV316" s="214"/>
      <c r="AW316" s="214"/>
      <c r="AX316" s="214"/>
      <c r="AY316" s="214"/>
      <c r="AZ316" s="214"/>
      <c r="BA316" s="214"/>
      <c r="BB316" s="214"/>
      <c r="BC316" s="214"/>
      <c r="BD316" s="214"/>
      <c r="BE316" s="214"/>
      <c r="BF316" s="214"/>
      <c r="BG316" s="214"/>
      <c r="BH316" s="214"/>
    </row>
    <row r="317" spans="1:60" outlineLevel="1">
      <c r="A317" s="253">
        <v>137</v>
      </c>
      <c r="B317" s="254" t="s">
        <v>653</v>
      </c>
      <c r="C317" s="260" t="s">
        <v>654</v>
      </c>
      <c r="D317" s="255" t="s">
        <v>186</v>
      </c>
      <c r="E317" s="256">
        <v>6.5316700000000001</v>
      </c>
      <c r="F317" s="257"/>
      <c r="G317" s="258">
        <f>ROUND(E317*F317,2)</f>
        <v>0</v>
      </c>
      <c r="H317" s="257"/>
      <c r="I317" s="258">
        <f>ROUND(E317*H317,2)</f>
        <v>0</v>
      </c>
      <c r="J317" s="257"/>
      <c r="K317" s="258">
        <f>ROUND(E317*J317,2)</f>
        <v>0</v>
      </c>
      <c r="L317" s="258">
        <v>15</v>
      </c>
      <c r="M317" s="258">
        <f>G317*(1+L317/100)</f>
        <v>0</v>
      </c>
      <c r="N317" s="258">
        <v>0</v>
      </c>
      <c r="O317" s="258">
        <f>ROUND(E317*N317,2)</f>
        <v>0</v>
      </c>
      <c r="P317" s="258">
        <v>0</v>
      </c>
      <c r="Q317" s="258">
        <f>ROUND(E317*P317,2)</f>
        <v>0</v>
      </c>
      <c r="R317" s="258" t="s">
        <v>374</v>
      </c>
      <c r="S317" s="258" t="s">
        <v>155</v>
      </c>
      <c r="T317" s="259" t="s">
        <v>167</v>
      </c>
      <c r="U317" s="224">
        <v>0.49</v>
      </c>
      <c r="V317" s="224">
        <f>ROUND(E317*U317,2)</f>
        <v>3.2</v>
      </c>
      <c r="W317" s="224"/>
      <c r="X317" s="224" t="s">
        <v>651</v>
      </c>
      <c r="Y317" s="214"/>
      <c r="Z317" s="214"/>
      <c r="AA317" s="214"/>
      <c r="AB317" s="214"/>
      <c r="AC317" s="214"/>
      <c r="AD317" s="214"/>
      <c r="AE317" s="214"/>
      <c r="AF317" s="214"/>
      <c r="AG317" s="214" t="s">
        <v>652</v>
      </c>
      <c r="AH317" s="214"/>
      <c r="AI317" s="214"/>
      <c r="AJ317" s="214"/>
      <c r="AK317" s="214"/>
      <c r="AL317" s="214"/>
      <c r="AM317" s="214"/>
      <c r="AN317" s="214"/>
      <c r="AO317" s="214"/>
      <c r="AP317" s="214"/>
      <c r="AQ317" s="214"/>
      <c r="AR317" s="214"/>
      <c r="AS317" s="214"/>
      <c r="AT317" s="214"/>
      <c r="AU317" s="214"/>
      <c r="AV317" s="214"/>
      <c r="AW317" s="214"/>
      <c r="AX317" s="214"/>
      <c r="AY317" s="214"/>
      <c r="AZ317" s="214"/>
      <c r="BA317" s="214"/>
      <c r="BB317" s="214"/>
      <c r="BC317" s="214"/>
      <c r="BD317" s="214"/>
      <c r="BE317" s="214"/>
      <c r="BF317" s="214"/>
      <c r="BG317" s="214"/>
      <c r="BH317" s="214"/>
    </row>
    <row r="318" spans="1:60" outlineLevel="1">
      <c r="A318" s="253">
        <v>138</v>
      </c>
      <c r="B318" s="254" t="s">
        <v>655</v>
      </c>
      <c r="C318" s="260" t="s">
        <v>656</v>
      </c>
      <c r="D318" s="255" t="s">
        <v>186</v>
      </c>
      <c r="E318" s="256">
        <v>6.5316700000000001</v>
      </c>
      <c r="F318" s="257"/>
      <c r="G318" s="258">
        <f>ROUND(E318*F318,2)</f>
        <v>0</v>
      </c>
      <c r="H318" s="257"/>
      <c r="I318" s="258">
        <f>ROUND(E318*H318,2)</f>
        <v>0</v>
      </c>
      <c r="J318" s="257"/>
      <c r="K318" s="258">
        <f>ROUND(E318*J318,2)</f>
        <v>0</v>
      </c>
      <c r="L318" s="258">
        <v>15</v>
      </c>
      <c r="M318" s="258">
        <f>G318*(1+L318/100)</f>
        <v>0</v>
      </c>
      <c r="N318" s="258">
        <v>0</v>
      </c>
      <c r="O318" s="258">
        <f>ROUND(E318*N318,2)</f>
        <v>0</v>
      </c>
      <c r="P318" s="258">
        <v>0</v>
      </c>
      <c r="Q318" s="258">
        <f>ROUND(E318*P318,2)</f>
        <v>0</v>
      </c>
      <c r="R318" s="258" t="s">
        <v>374</v>
      </c>
      <c r="S318" s="258" t="s">
        <v>155</v>
      </c>
      <c r="T318" s="259" t="s">
        <v>167</v>
      </c>
      <c r="U318" s="224">
        <v>0</v>
      </c>
      <c r="V318" s="224">
        <f>ROUND(E318*U318,2)</f>
        <v>0</v>
      </c>
      <c r="W318" s="224"/>
      <c r="X318" s="224" t="s">
        <v>651</v>
      </c>
      <c r="Y318" s="214"/>
      <c r="Z318" s="214"/>
      <c r="AA318" s="214"/>
      <c r="AB318" s="214"/>
      <c r="AC318" s="214"/>
      <c r="AD318" s="214"/>
      <c r="AE318" s="214"/>
      <c r="AF318" s="214"/>
      <c r="AG318" s="214" t="s">
        <v>652</v>
      </c>
      <c r="AH318" s="214"/>
      <c r="AI318" s="214"/>
      <c r="AJ318" s="214"/>
      <c r="AK318" s="214"/>
      <c r="AL318" s="214"/>
      <c r="AM318" s="214"/>
      <c r="AN318" s="214"/>
      <c r="AO318" s="214"/>
      <c r="AP318" s="214"/>
      <c r="AQ318" s="214"/>
      <c r="AR318" s="214"/>
      <c r="AS318" s="214"/>
      <c r="AT318" s="214"/>
      <c r="AU318" s="214"/>
      <c r="AV318" s="214"/>
      <c r="AW318" s="214"/>
      <c r="AX318" s="214"/>
      <c r="AY318" s="214"/>
      <c r="AZ318" s="214"/>
      <c r="BA318" s="214"/>
      <c r="BB318" s="214"/>
      <c r="BC318" s="214"/>
      <c r="BD318" s="214"/>
      <c r="BE318" s="214"/>
      <c r="BF318" s="214"/>
      <c r="BG318" s="214"/>
      <c r="BH318" s="214"/>
    </row>
    <row r="319" spans="1:60" outlineLevel="1">
      <c r="A319" s="253">
        <v>139</v>
      </c>
      <c r="B319" s="254" t="s">
        <v>657</v>
      </c>
      <c r="C319" s="260" t="s">
        <v>658</v>
      </c>
      <c r="D319" s="255" t="s">
        <v>186</v>
      </c>
      <c r="E319" s="256">
        <v>6.5316700000000001</v>
      </c>
      <c r="F319" s="257"/>
      <c r="G319" s="258">
        <f>ROUND(E319*F319,2)</f>
        <v>0</v>
      </c>
      <c r="H319" s="257"/>
      <c r="I319" s="258">
        <f>ROUND(E319*H319,2)</f>
        <v>0</v>
      </c>
      <c r="J319" s="257"/>
      <c r="K319" s="258">
        <f>ROUND(E319*J319,2)</f>
        <v>0</v>
      </c>
      <c r="L319" s="258">
        <v>15</v>
      </c>
      <c r="M319" s="258">
        <f>G319*(1+L319/100)</f>
        <v>0</v>
      </c>
      <c r="N319" s="258">
        <v>0</v>
      </c>
      <c r="O319" s="258">
        <f>ROUND(E319*N319,2)</f>
        <v>0</v>
      </c>
      <c r="P319" s="258">
        <v>0</v>
      </c>
      <c r="Q319" s="258">
        <f>ROUND(E319*P319,2)</f>
        <v>0</v>
      </c>
      <c r="R319" s="258" t="s">
        <v>374</v>
      </c>
      <c r="S319" s="258" t="s">
        <v>155</v>
      </c>
      <c r="T319" s="259" t="s">
        <v>167</v>
      </c>
      <c r="U319" s="224">
        <v>0.94199999999999995</v>
      </c>
      <c r="V319" s="224">
        <f>ROUND(E319*U319,2)</f>
        <v>6.15</v>
      </c>
      <c r="W319" s="224"/>
      <c r="X319" s="224" t="s">
        <v>651</v>
      </c>
      <c r="Y319" s="214"/>
      <c r="Z319" s="214"/>
      <c r="AA319" s="214"/>
      <c r="AB319" s="214"/>
      <c r="AC319" s="214"/>
      <c r="AD319" s="214"/>
      <c r="AE319" s="214"/>
      <c r="AF319" s="214"/>
      <c r="AG319" s="214" t="s">
        <v>652</v>
      </c>
      <c r="AH319" s="214"/>
      <c r="AI319" s="214"/>
      <c r="AJ319" s="214"/>
      <c r="AK319" s="214"/>
      <c r="AL319" s="214"/>
      <c r="AM319" s="214"/>
      <c r="AN319" s="214"/>
      <c r="AO319" s="214"/>
      <c r="AP319" s="214"/>
      <c r="AQ319" s="214"/>
      <c r="AR319" s="214"/>
      <c r="AS319" s="214"/>
      <c r="AT319" s="214"/>
      <c r="AU319" s="214"/>
      <c r="AV319" s="214"/>
      <c r="AW319" s="214"/>
      <c r="AX319" s="214"/>
      <c r="AY319" s="214"/>
      <c r="AZ319" s="214"/>
      <c r="BA319" s="214"/>
      <c r="BB319" s="214"/>
      <c r="BC319" s="214"/>
      <c r="BD319" s="214"/>
      <c r="BE319" s="214"/>
      <c r="BF319" s="214"/>
      <c r="BG319" s="214"/>
      <c r="BH319" s="214"/>
    </row>
    <row r="320" spans="1:60" outlineLevel="1">
      <c r="A320" s="253">
        <v>140</v>
      </c>
      <c r="B320" s="254" t="s">
        <v>659</v>
      </c>
      <c r="C320" s="260" t="s">
        <v>660</v>
      </c>
      <c r="D320" s="255" t="s">
        <v>186</v>
      </c>
      <c r="E320" s="256">
        <v>6.5316700000000001</v>
      </c>
      <c r="F320" s="257"/>
      <c r="G320" s="258">
        <f>ROUND(E320*F320,2)</f>
        <v>0</v>
      </c>
      <c r="H320" s="257"/>
      <c r="I320" s="258">
        <f>ROUND(E320*H320,2)</f>
        <v>0</v>
      </c>
      <c r="J320" s="257"/>
      <c r="K320" s="258">
        <f>ROUND(E320*J320,2)</f>
        <v>0</v>
      </c>
      <c r="L320" s="258">
        <v>15</v>
      </c>
      <c r="M320" s="258">
        <f>G320*(1+L320/100)</f>
        <v>0</v>
      </c>
      <c r="N320" s="258">
        <v>0</v>
      </c>
      <c r="O320" s="258">
        <f>ROUND(E320*N320,2)</f>
        <v>0</v>
      </c>
      <c r="P320" s="258">
        <v>0</v>
      </c>
      <c r="Q320" s="258">
        <f>ROUND(E320*P320,2)</f>
        <v>0</v>
      </c>
      <c r="R320" s="258" t="s">
        <v>374</v>
      </c>
      <c r="S320" s="258" t="s">
        <v>155</v>
      </c>
      <c r="T320" s="259" t="s">
        <v>155</v>
      </c>
      <c r="U320" s="224">
        <v>0.105</v>
      </c>
      <c r="V320" s="224">
        <f>ROUND(E320*U320,2)</f>
        <v>0.69</v>
      </c>
      <c r="W320" s="224"/>
      <c r="X320" s="224" t="s">
        <v>651</v>
      </c>
      <c r="Y320" s="214"/>
      <c r="Z320" s="214"/>
      <c r="AA320" s="214"/>
      <c r="AB320" s="214"/>
      <c r="AC320" s="214"/>
      <c r="AD320" s="214"/>
      <c r="AE320" s="214"/>
      <c r="AF320" s="214"/>
      <c r="AG320" s="214" t="s">
        <v>652</v>
      </c>
      <c r="AH320" s="214"/>
      <c r="AI320" s="214"/>
      <c r="AJ320" s="214"/>
      <c r="AK320" s="214"/>
      <c r="AL320" s="214"/>
      <c r="AM320" s="214"/>
      <c r="AN320" s="214"/>
      <c r="AO320" s="214"/>
      <c r="AP320" s="214"/>
      <c r="AQ320" s="214"/>
      <c r="AR320" s="214"/>
      <c r="AS320" s="214"/>
      <c r="AT320" s="214"/>
      <c r="AU320" s="214"/>
      <c r="AV320" s="214"/>
      <c r="AW320" s="214"/>
      <c r="AX320" s="214"/>
      <c r="AY320" s="214"/>
      <c r="AZ320" s="214"/>
      <c r="BA320" s="214"/>
      <c r="BB320" s="214"/>
      <c r="BC320" s="214"/>
      <c r="BD320" s="214"/>
      <c r="BE320" s="214"/>
      <c r="BF320" s="214"/>
      <c r="BG320" s="214"/>
      <c r="BH320" s="214"/>
    </row>
    <row r="321" spans="1:60" outlineLevel="1">
      <c r="A321" s="253">
        <v>141</v>
      </c>
      <c r="B321" s="254" t="s">
        <v>661</v>
      </c>
      <c r="C321" s="260" t="s">
        <v>662</v>
      </c>
      <c r="D321" s="255" t="s">
        <v>186</v>
      </c>
      <c r="E321" s="256">
        <v>6.5316700000000001</v>
      </c>
      <c r="F321" s="257"/>
      <c r="G321" s="258">
        <f>ROUND(E321*F321,2)</f>
        <v>0</v>
      </c>
      <c r="H321" s="257"/>
      <c r="I321" s="258">
        <f>ROUND(E321*H321,2)</f>
        <v>0</v>
      </c>
      <c r="J321" s="257"/>
      <c r="K321" s="258">
        <f>ROUND(E321*J321,2)</f>
        <v>0</v>
      </c>
      <c r="L321" s="258">
        <v>15</v>
      </c>
      <c r="M321" s="258">
        <f>G321*(1+L321/100)</f>
        <v>0</v>
      </c>
      <c r="N321" s="258">
        <v>0</v>
      </c>
      <c r="O321" s="258">
        <f>ROUND(E321*N321,2)</f>
        <v>0</v>
      </c>
      <c r="P321" s="258">
        <v>0</v>
      </c>
      <c r="Q321" s="258">
        <f>ROUND(E321*P321,2)</f>
        <v>0</v>
      </c>
      <c r="R321" s="258" t="s">
        <v>374</v>
      </c>
      <c r="S321" s="258" t="s">
        <v>155</v>
      </c>
      <c r="T321" s="259" t="s">
        <v>167</v>
      </c>
      <c r="U321" s="224">
        <v>0</v>
      </c>
      <c r="V321" s="224">
        <f>ROUND(E321*U321,2)</f>
        <v>0</v>
      </c>
      <c r="W321" s="224"/>
      <c r="X321" s="224" t="s">
        <v>651</v>
      </c>
      <c r="Y321" s="214"/>
      <c r="Z321" s="214"/>
      <c r="AA321" s="214"/>
      <c r="AB321" s="214"/>
      <c r="AC321" s="214"/>
      <c r="AD321" s="214"/>
      <c r="AE321" s="214"/>
      <c r="AF321" s="214"/>
      <c r="AG321" s="214" t="s">
        <v>652</v>
      </c>
      <c r="AH321" s="214"/>
      <c r="AI321" s="214"/>
      <c r="AJ321" s="214"/>
      <c r="AK321" s="214"/>
      <c r="AL321" s="214"/>
      <c r="AM321" s="214"/>
      <c r="AN321" s="214"/>
      <c r="AO321" s="214"/>
      <c r="AP321" s="214"/>
      <c r="AQ321" s="214"/>
      <c r="AR321" s="214"/>
      <c r="AS321" s="214"/>
      <c r="AT321" s="214"/>
      <c r="AU321" s="214"/>
      <c r="AV321" s="214"/>
      <c r="AW321" s="214"/>
      <c r="AX321" s="214"/>
      <c r="AY321" s="214"/>
      <c r="AZ321" s="214"/>
      <c r="BA321" s="214"/>
      <c r="BB321" s="214"/>
      <c r="BC321" s="214"/>
      <c r="BD321" s="214"/>
      <c r="BE321" s="214"/>
      <c r="BF321" s="214"/>
      <c r="BG321" s="214"/>
      <c r="BH321" s="214"/>
    </row>
    <row r="322" spans="1:60">
      <c r="A322" s="228" t="s">
        <v>149</v>
      </c>
      <c r="B322" s="229" t="s">
        <v>121</v>
      </c>
      <c r="C322" s="245" t="s">
        <v>27</v>
      </c>
      <c r="D322" s="230"/>
      <c r="E322" s="231"/>
      <c r="F322" s="232"/>
      <c r="G322" s="232">
        <f>SUMIF(AG323:AG328,"&lt;&gt;NOR",G323:G328)</f>
        <v>0</v>
      </c>
      <c r="H322" s="232"/>
      <c r="I322" s="232">
        <f>SUM(I323:I328)</f>
        <v>0</v>
      </c>
      <c r="J322" s="232"/>
      <c r="K322" s="232">
        <f>SUM(K323:K328)</f>
        <v>0</v>
      </c>
      <c r="L322" s="232"/>
      <c r="M322" s="232">
        <f>SUM(M323:M328)</f>
        <v>0</v>
      </c>
      <c r="N322" s="232"/>
      <c r="O322" s="232">
        <f>SUM(O323:O328)</f>
        <v>0</v>
      </c>
      <c r="P322" s="232"/>
      <c r="Q322" s="232">
        <f>SUM(Q323:Q328)</f>
        <v>0</v>
      </c>
      <c r="R322" s="232"/>
      <c r="S322" s="232"/>
      <c r="T322" s="233"/>
      <c r="U322" s="227"/>
      <c r="V322" s="227">
        <f>SUM(V323:V328)</f>
        <v>0</v>
      </c>
      <c r="W322" s="227"/>
      <c r="X322" s="227"/>
      <c r="AG322" t="s">
        <v>150</v>
      </c>
    </row>
    <row r="323" spans="1:60" outlineLevel="1">
      <c r="A323" s="234">
        <v>142</v>
      </c>
      <c r="B323" s="235" t="s">
        <v>268</v>
      </c>
      <c r="C323" s="246" t="s">
        <v>269</v>
      </c>
      <c r="D323" s="236" t="s">
        <v>270</v>
      </c>
      <c r="E323" s="237">
        <v>1</v>
      </c>
      <c r="F323" s="238"/>
      <c r="G323" s="239">
        <f>ROUND(E323*F323,2)</f>
        <v>0</v>
      </c>
      <c r="H323" s="238"/>
      <c r="I323" s="239">
        <f>ROUND(E323*H323,2)</f>
        <v>0</v>
      </c>
      <c r="J323" s="238"/>
      <c r="K323" s="239">
        <f>ROUND(E323*J323,2)</f>
        <v>0</v>
      </c>
      <c r="L323" s="239">
        <v>15</v>
      </c>
      <c r="M323" s="239">
        <f>G323*(1+L323/100)</f>
        <v>0</v>
      </c>
      <c r="N323" s="239">
        <v>0</v>
      </c>
      <c r="O323" s="239">
        <f>ROUND(E323*N323,2)</f>
        <v>0</v>
      </c>
      <c r="P323" s="239">
        <v>0</v>
      </c>
      <c r="Q323" s="239">
        <f>ROUND(E323*P323,2)</f>
        <v>0</v>
      </c>
      <c r="R323" s="239"/>
      <c r="S323" s="239" t="s">
        <v>155</v>
      </c>
      <c r="T323" s="240" t="s">
        <v>167</v>
      </c>
      <c r="U323" s="224">
        <v>0</v>
      </c>
      <c r="V323" s="224">
        <f>ROUND(E323*U323,2)</f>
        <v>0</v>
      </c>
      <c r="W323" s="224"/>
      <c r="X323" s="224" t="s">
        <v>271</v>
      </c>
      <c r="Y323" s="214"/>
      <c r="Z323" s="214"/>
      <c r="AA323" s="214"/>
      <c r="AB323" s="214"/>
      <c r="AC323" s="214"/>
      <c r="AD323" s="214"/>
      <c r="AE323" s="214"/>
      <c r="AF323" s="214"/>
      <c r="AG323" s="214" t="s">
        <v>272</v>
      </c>
      <c r="AH323" s="214"/>
      <c r="AI323" s="214"/>
      <c r="AJ323" s="214"/>
      <c r="AK323" s="214"/>
      <c r="AL323" s="214"/>
      <c r="AM323" s="214"/>
      <c r="AN323" s="214"/>
      <c r="AO323" s="214"/>
      <c r="AP323" s="214"/>
      <c r="AQ323" s="214"/>
      <c r="AR323" s="214"/>
      <c r="AS323" s="214"/>
      <c r="AT323" s="214"/>
      <c r="AU323" s="214"/>
      <c r="AV323" s="214"/>
      <c r="AW323" s="214"/>
      <c r="AX323" s="214"/>
      <c r="AY323" s="214"/>
      <c r="AZ323" s="214"/>
      <c r="BA323" s="214"/>
      <c r="BB323" s="214"/>
      <c r="BC323" s="214"/>
      <c r="BD323" s="214"/>
      <c r="BE323" s="214"/>
      <c r="BF323" s="214"/>
      <c r="BG323" s="214"/>
      <c r="BH323" s="214"/>
    </row>
    <row r="324" spans="1:60" outlineLevel="1">
      <c r="A324" s="222"/>
      <c r="B324" s="223"/>
      <c r="C324" s="249" t="s">
        <v>273</v>
      </c>
      <c r="D324" s="242"/>
      <c r="E324" s="242"/>
      <c r="F324" s="242"/>
      <c r="G324" s="242"/>
      <c r="H324" s="224"/>
      <c r="I324" s="224"/>
      <c r="J324" s="224"/>
      <c r="K324" s="224"/>
      <c r="L324" s="224"/>
      <c r="M324" s="224"/>
      <c r="N324" s="224"/>
      <c r="O324" s="224"/>
      <c r="P324" s="224"/>
      <c r="Q324" s="224"/>
      <c r="R324" s="224"/>
      <c r="S324" s="224"/>
      <c r="T324" s="224"/>
      <c r="U324" s="224"/>
      <c r="V324" s="224"/>
      <c r="W324" s="224"/>
      <c r="X324" s="224"/>
      <c r="Y324" s="214"/>
      <c r="Z324" s="214"/>
      <c r="AA324" s="214"/>
      <c r="AB324" s="214"/>
      <c r="AC324" s="214"/>
      <c r="AD324" s="214"/>
      <c r="AE324" s="214"/>
      <c r="AF324" s="214"/>
      <c r="AG324" s="214" t="s">
        <v>274</v>
      </c>
      <c r="AH324" s="214"/>
      <c r="AI324" s="214"/>
      <c r="AJ324" s="214"/>
      <c r="AK324" s="214"/>
      <c r="AL324" s="214"/>
      <c r="AM324" s="214"/>
      <c r="AN324" s="214"/>
      <c r="AO324" s="214"/>
      <c r="AP324" s="214"/>
      <c r="AQ324" s="214"/>
      <c r="AR324" s="214"/>
      <c r="AS324" s="214"/>
      <c r="AT324" s="214"/>
      <c r="AU324" s="214"/>
      <c r="AV324" s="214"/>
      <c r="AW324" s="214"/>
      <c r="AX324" s="214"/>
      <c r="AY324" s="214"/>
      <c r="AZ324" s="214"/>
      <c r="BA324" s="214"/>
      <c r="BB324" s="214"/>
      <c r="BC324" s="214"/>
      <c r="BD324" s="214"/>
      <c r="BE324" s="214"/>
      <c r="BF324" s="214"/>
      <c r="BG324" s="214"/>
      <c r="BH324" s="214"/>
    </row>
    <row r="325" spans="1:60" outlineLevel="1">
      <c r="A325" s="222"/>
      <c r="B325" s="223"/>
      <c r="C325" s="247" t="s">
        <v>275</v>
      </c>
      <c r="D325" s="225"/>
      <c r="E325" s="226">
        <v>1</v>
      </c>
      <c r="F325" s="224"/>
      <c r="G325" s="224"/>
      <c r="H325" s="224"/>
      <c r="I325" s="224"/>
      <c r="J325" s="224"/>
      <c r="K325" s="224"/>
      <c r="L325" s="224"/>
      <c r="M325" s="224"/>
      <c r="N325" s="224"/>
      <c r="O325" s="224"/>
      <c r="P325" s="224"/>
      <c r="Q325" s="224"/>
      <c r="R325" s="224"/>
      <c r="S325" s="224"/>
      <c r="T325" s="224"/>
      <c r="U325" s="224"/>
      <c r="V325" s="224"/>
      <c r="W325" s="224"/>
      <c r="X325" s="224"/>
      <c r="Y325" s="214"/>
      <c r="Z325" s="214"/>
      <c r="AA325" s="214"/>
      <c r="AB325" s="214"/>
      <c r="AC325" s="214"/>
      <c r="AD325" s="214"/>
      <c r="AE325" s="214"/>
      <c r="AF325" s="214"/>
      <c r="AG325" s="214" t="s">
        <v>159</v>
      </c>
      <c r="AH325" s="214">
        <v>0</v>
      </c>
      <c r="AI325" s="214"/>
      <c r="AJ325" s="214"/>
      <c r="AK325" s="214"/>
      <c r="AL325" s="214"/>
      <c r="AM325" s="214"/>
      <c r="AN325" s="214"/>
      <c r="AO325" s="214"/>
      <c r="AP325" s="214"/>
      <c r="AQ325" s="214"/>
      <c r="AR325" s="214"/>
      <c r="AS325" s="214"/>
      <c r="AT325" s="214"/>
      <c r="AU325" s="214"/>
      <c r="AV325" s="214"/>
      <c r="AW325" s="214"/>
      <c r="AX325" s="214"/>
      <c r="AY325" s="214"/>
      <c r="AZ325" s="214"/>
      <c r="BA325" s="214"/>
      <c r="BB325" s="214"/>
      <c r="BC325" s="214"/>
      <c r="BD325" s="214"/>
      <c r="BE325" s="214"/>
      <c r="BF325" s="214"/>
      <c r="BG325" s="214"/>
      <c r="BH325" s="214"/>
    </row>
    <row r="326" spans="1:60" outlineLevel="1">
      <c r="A326" s="234">
        <v>143</v>
      </c>
      <c r="B326" s="235" t="s">
        <v>276</v>
      </c>
      <c r="C326" s="246" t="s">
        <v>277</v>
      </c>
      <c r="D326" s="236" t="s">
        <v>270</v>
      </c>
      <c r="E326" s="237">
        <v>1</v>
      </c>
      <c r="F326" s="238"/>
      <c r="G326" s="239">
        <f>ROUND(E326*F326,2)</f>
        <v>0</v>
      </c>
      <c r="H326" s="238"/>
      <c r="I326" s="239">
        <f>ROUND(E326*H326,2)</f>
        <v>0</v>
      </c>
      <c r="J326" s="238"/>
      <c r="K326" s="239">
        <f>ROUND(E326*J326,2)</f>
        <v>0</v>
      </c>
      <c r="L326" s="239">
        <v>15</v>
      </c>
      <c r="M326" s="239">
        <f>G326*(1+L326/100)</f>
        <v>0</v>
      </c>
      <c r="N326" s="239">
        <v>0</v>
      </c>
      <c r="O326" s="239">
        <f>ROUND(E326*N326,2)</f>
        <v>0</v>
      </c>
      <c r="P326" s="239">
        <v>0</v>
      </c>
      <c r="Q326" s="239">
        <f>ROUND(E326*P326,2)</f>
        <v>0</v>
      </c>
      <c r="R326" s="239"/>
      <c r="S326" s="239" t="s">
        <v>155</v>
      </c>
      <c r="T326" s="240" t="s">
        <v>167</v>
      </c>
      <c r="U326" s="224">
        <v>0</v>
      </c>
      <c r="V326" s="224">
        <f>ROUND(E326*U326,2)</f>
        <v>0</v>
      </c>
      <c r="W326" s="224"/>
      <c r="X326" s="224" t="s">
        <v>271</v>
      </c>
      <c r="Y326" s="214"/>
      <c r="Z326" s="214"/>
      <c r="AA326" s="214"/>
      <c r="AB326" s="214"/>
      <c r="AC326" s="214"/>
      <c r="AD326" s="214"/>
      <c r="AE326" s="214"/>
      <c r="AF326" s="214"/>
      <c r="AG326" s="214" t="s">
        <v>278</v>
      </c>
      <c r="AH326" s="214"/>
      <c r="AI326" s="214"/>
      <c r="AJ326" s="214"/>
      <c r="AK326" s="214"/>
      <c r="AL326" s="214"/>
      <c r="AM326" s="214"/>
      <c r="AN326" s="214"/>
      <c r="AO326" s="214"/>
      <c r="AP326" s="214"/>
      <c r="AQ326" s="214"/>
      <c r="AR326" s="214"/>
      <c r="AS326" s="214"/>
      <c r="AT326" s="214"/>
      <c r="AU326" s="214"/>
      <c r="AV326" s="214"/>
      <c r="AW326" s="214"/>
      <c r="AX326" s="214"/>
      <c r="AY326" s="214"/>
      <c r="AZ326" s="214"/>
      <c r="BA326" s="214"/>
      <c r="BB326" s="214"/>
      <c r="BC326" s="214"/>
      <c r="BD326" s="214"/>
      <c r="BE326" s="214"/>
      <c r="BF326" s="214"/>
      <c r="BG326" s="214"/>
      <c r="BH326" s="214"/>
    </row>
    <row r="327" spans="1:60" ht="31.2" outlineLevel="1">
      <c r="A327" s="222"/>
      <c r="B327" s="223"/>
      <c r="C327" s="249" t="s">
        <v>279</v>
      </c>
      <c r="D327" s="242"/>
      <c r="E327" s="242"/>
      <c r="F327" s="242"/>
      <c r="G327" s="242"/>
      <c r="H327" s="224"/>
      <c r="I327" s="224"/>
      <c r="J327" s="224"/>
      <c r="K327" s="224"/>
      <c r="L327" s="224"/>
      <c r="M327" s="224"/>
      <c r="N327" s="224"/>
      <c r="O327" s="224"/>
      <c r="P327" s="224"/>
      <c r="Q327" s="224"/>
      <c r="R327" s="224"/>
      <c r="S327" s="224"/>
      <c r="T327" s="224"/>
      <c r="U327" s="224"/>
      <c r="V327" s="224"/>
      <c r="W327" s="224"/>
      <c r="X327" s="224"/>
      <c r="Y327" s="214"/>
      <c r="Z327" s="214"/>
      <c r="AA327" s="214"/>
      <c r="AB327" s="214"/>
      <c r="AC327" s="214"/>
      <c r="AD327" s="214"/>
      <c r="AE327" s="214"/>
      <c r="AF327" s="214"/>
      <c r="AG327" s="214" t="s">
        <v>274</v>
      </c>
      <c r="AH327" s="214"/>
      <c r="AI327" s="214"/>
      <c r="AJ327" s="214"/>
      <c r="AK327" s="214"/>
      <c r="AL327" s="214"/>
      <c r="AM327" s="214"/>
      <c r="AN327" s="214"/>
      <c r="AO327" s="214"/>
      <c r="AP327" s="214"/>
      <c r="AQ327" s="214"/>
      <c r="AR327" s="214"/>
      <c r="AS327" s="214"/>
      <c r="AT327" s="214"/>
      <c r="AU327" s="214"/>
      <c r="AV327" s="214"/>
      <c r="AW327" s="214"/>
      <c r="AX327" s="214"/>
      <c r="AY327" s="214"/>
      <c r="AZ327" s="214"/>
      <c r="BA327" s="243" t="str">
        <f>C327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327" s="214"/>
      <c r="BC327" s="214"/>
      <c r="BD327" s="214"/>
      <c r="BE327" s="214"/>
      <c r="BF327" s="214"/>
      <c r="BG327" s="214"/>
      <c r="BH327" s="214"/>
    </row>
    <row r="328" spans="1:60" outlineLevel="1">
      <c r="A328" s="222"/>
      <c r="B328" s="223"/>
      <c r="C328" s="247" t="s">
        <v>280</v>
      </c>
      <c r="D328" s="225"/>
      <c r="E328" s="226">
        <v>1</v>
      </c>
      <c r="F328" s="224"/>
      <c r="G328" s="224"/>
      <c r="H328" s="224"/>
      <c r="I328" s="224"/>
      <c r="J328" s="224"/>
      <c r="K328" s="224"/>
      <c r="L328" s="224"/>
      <c r="M328" s="224"/>
      <c r="N328" s="224"/>
      <c r="O328" s="224"/>
      <c r="P328" s="224"/>
      <c r="Q328" s="224"/>
      <c r="R328" s="224"/>
      <c r="S328" s="224"/>
      <c r="T328" s="224"/>
      <c r="U328" s="224"/>
      <c r="V328" s="224"/>
      <c r="W328" s="224"/>
      <c r="X328" s="224"/>
      <c r="Y328" s="214"/>
      <c r="Z328" s="214"/>
      <c r="AA328" s="214"/>
      <c r="AB328" s="214"/>
      <c r="AC328" s="214"/>
      <c r="AD328" s="214"/>
      <c r="AE328" s="214"/>
      <c r="AF328" s="214"/>
      <c r="AG328" s="214" t="s">
        <v>159</v>
      </c>
      <c r="AH328" s="214">
        <v>0</v>
      </c>
      <c r="AI328" s="214"/>
      <c r="AJ328" s="214"/>
      <c r="AK328" s="214"/>
      <c r="AL328" s="214"/>
      <c r="AM328" s="214"/>
      <c r="AN328" s="214"/>
      <c r="AO328" s="214"/>
      <c r="AP328" s="214"/>
      <c r="AQ328" s="214"/>
      <c r="AR328" s="214"/>
      <c r="AS328" s="214"/>
      <c r="AT328" s="214"/>
      <c r="AU328" s="214"/>
      <c r="AV328" s="214"/>
      <c r="AW328" s="214"/>
      <c r="AX328" s="214"/>
      <c r="AY328" s="214"/>
      <c r="AZ328" s="214"/>
      <c r="BA328" s="214"/>
      <c r="BB328" s="214"/>
      <c r="BC328" s="214"/>
      <c r="BD328" s="214"/>
      <c r="BE328" s="214"/>
      <c r="BF328" s="214"/>
      <c r="BG328" s="214"/>
      <c r="BH328" s="214"/>
    </row>
    <row r="329" spans="1:60">
      <c r="A329" s="228" t="s">
        <v>149</v>
      </c>
      <c r="B329" s="229" t="s">
        <v>122</v>
      </c>
      <c r="C329" s="245" t="s">
        <v>28</v>
      </c>
      <c r="D329" s="230"/>
      <c r="E329" s="231"/>
      <c r="F329" s="232"/>
      <c r="G329" s="232">
        <f>SUMIF(AG330:AG333,"&lt;&gt;NOR",G330:G333)</f>
        <v>0</v>
      </c>
      <c r="H329" s="232"/>
      <c r="I329" s="232">
        <f>SUM(I330:I333)</f>
        <v>0</v>
      </c>
      <c r="J329" s="232"/>
      <c r="K329" s="232">
        <f>SUM(K330:K333)</f>
        <v>0</v>
      </c>
      <c r="L329" s="232"/>
      <c r="M329" s="232">
        <f>SUM(M330:M333)</f>
        <v>0</v>
      </c>
      <c r="N329" s="232"/>
      <c r="O329" s="232">
        <f>SUM(O330:O333)</f>
        <v>0</v>
      </c>
      <c r="P329" s="232"/>
      <c r="Q329" s="232">
        <f>SUM(Q330:Q333)</f>
        <v>0</v>
      </c>
      <c r="R329" s="232"/>
      <c r="S329" s="232"/>
      <c r="T329" s="233"/>
      <c r="U329" s="227"/>
      <c r="V329" s="227">
        <f>SUM(V330:V333)</f>
        <v>0</v>
      </c>
      <c r="W329" s="227"/>
      <c r="X329" s="227"/>
      <c r="AG329" t="s">
        <v>150</v>
      </c>
    </row>
    <row r="330" spans="1:60" outlineLevel="1">
      <c r="A330" s="234">
        <v>144</v>
      </c>
      <c r="B330" s="235" t="s">
        <v>663</v>
      </c>
      <c r="C330" s="246" t="s">
        <v>664</v>
      </c>
      <c r="D330" s="236" t="s">
        <v>270</v>
      </c>
      <c r="E330" s="237">
        <v>1</v>
      </c>
      <c r="F330" s="238"/>
      <c r="G330" s="239">
        <f>ROUND(E330*F330,2)</f>
        <v>0</v>
      </c>
      <c r="H330" s="238"/>
      <c r="I330" s="239">
        <f>ROUND(E330*H330,2)</f>
        <v>0</v>
      </c>
      <c r="J330" s="238"/>
      <c r="K330" s="239">
        <f>ROUND(E330*J330,2)</f>
        <v>0</v>
      </c>
      <c r="L330" s="239">
        <v>15</v>
      </c>
      <c r="M330" s="239">
        <f>G330*(1+L330/100)</f>
        <v>0</v>
      </c>
      <c r="N330" s="239">
        <v>0</v>
      </c>
      <c r="O330" s="239">
        <f>ROUND(E330*N330,2)</f>
        <v>0</v>
      </c>
      <c r="P330" s="239">
        <v>0</v>
      </c>
      <c r="Q330" s="239">
        <f>ROUND(E330*P330,2)</f>
        <v>0</v>
      </c>
      <c r="R330" s="239"/>
      <c r="S330" s="239" t="s">
        <v>155</v>
      </c>
      <c r="T330" s="240" t="s">
        <v>167</v>
      </c>
      <c r="U330" s="224">
        <v>0</v>
      </c>
      <c r="V330" s="224">
        <f>ROUND(E330*U330,2)</f>
        <v>0</v>
      </c>
      <c r="W330" s="224"/>
      <c r="X330" s="224" t="s">
        <v>271</v>
      </c>
      <c r="Y330" s="214"/>
      <c r="Z330" s="214"/>
      <c r="AA330" s="214"/>
      <c r="AB330" s="214"/>
      <c r="AC330" s="214"/>
      <c r="AD330" s="214"/>
      <c r="AE330" s="214"/>
      <c r="AF330" s="214"/>
      <c r="AG330" s="214" t="s">
        <v>278</v>
      </c>
      <c r="AH330" s="214"/>
      <c r="AI330" s="214"/>
      <c r="AJ330" s="214"/>
      <c r="AK330" s="214"/>
      <c r="AL330" s="214"/>
      <c r="AM330" s="214"/>
      <c r="AN330" s="214"/>
      <c r="AO330" s="214"/>
      <c r="AP330" s="214"/>
      <c r="AQ330" s="214"/>
      <c r="AR330" s="214"/>
      <c r="AS330" s="214"/>
      <c r="AT330" s="214"/>
      <c r="AU330" s="214"/>
      <c r="AV330" s="214"/>
      <c r="AW330" s="214"/>
      <c r="AX330" s="214"/>
      <c r="AY330" s="214"/>
      <c r="AZ330" s="214"/>
      <c r="BA330" s="214"/>
      <c r="BB330" s="214"/>
      <c r="BC330" s="214"/>
      <c r="BD330" s="214"/>
      <c r="BE330" s="214"/>
      <c r="BF330" s="214"/>
      <c r="BG330" s="214"/>
      <c r="BH330" s="214"/>
    </row>
    <row r="331" spans="1:60" outlineLevel="1">
      <c r="A331" s="222"/>
      <c r="B331" s="223"/>
      <c r="C331" s="247" t="s">
        <v>665</v>
      </c>
      <c r="D331" s="225"/>
      <c r="E331" s="226">
        <v>1</v>
      </c>
      <c r="F331" s="224"/>
      <c r="G331" s="224"/>
      <c r="H331" s="224"/>
      <c r="I331" s="224"/>
      <c r="J331" s="224"/>
      <c r="K331" s="224"/>
      <c r="L331" s="224"/>
      <c r="M331" s="224"/>
      <c r="N331" s="224"/>
      <c r="O331" s="224"/>
      <c r="P331" s="224"/>
      <c r="Q331" s="224"/>
      <c r="R331" s="224"/>
      <c r="S331" s="224"/>
      <c r="T331" s="224"/>
      <c r="U331" s="224"/>
      <c r="V331" s="224"/>
      <c r="W331" s="224"/>
      <c r="X331" s="224"/>
      <c r="Y331" s="214"/>
      <c r="Z331" s="214"/>
      <c r="AA331" s="214"/>
      <c r="AB331" s="214"/>
      <c r="AC331" s="214"/>
      <c r="AD331" s="214"/>
      <c r="AE331" s="214"/>
      <c r="AF331" s="214"/>
      <c r="AG331" s="214" t="s">
        <v>159</v>
      </c>
      <c r="AH331" s="214">
        <v>0</v>
      </c>
      <c r="AI331" s="214"/>
      <c r="AJ331" s="214"/>
      <c r="AK331" s="214"/>
      <c r="AL331" s="214"/>
      <c r="AM331" s="214"/>
      <c r="AN331" s="214"/>
      <c r="AO331" s="214"/>
      <c r="AP331" s="214"/>
      <c r="AQ331" s="214"/>
      <c r="AR331" s="214"/>
      <c r="AS331" s="214"/>
      <c r="AT331" s="214"/>
      <c r="AU331" s="214"/>
      <c r="AV331" s="214"/>
      <c r="AW331" s="214"/>
      <c r="AX331" s="214"/>
      <c r="AY331" s="214"/>
      <c r="AZ331" s="214"/>
      <c r="BA331" s="214"/>
      <c r="BB331" s="214"/>
      <c r="BC331" s="214"/>
      <c r="BD331" s="214"/>
      <c r="BE331" s="214"/>
      <c r="BF331" s="214"/>
      <c r="BG331" s="214"/>
      <c r="BH331" s="214"/>
    </row>
    <row r="332" spans="1:60" outlineLevel="1">
      <c r="A332" s="234">
        <v>145</v>
      </c>
      <c r="B332" s="235" t="s">
        <v>666</v>
      </c>
      <c r="C332" s="246" t="s">
        <v>667</v>
      </c>
      <c r="D332" s="236" t="s">
        <v>270</v>
      </c>
      <c r="E332" s="237">
        <v>1</v>
      </c>
      <c r="F332" s="238"/>
      <c r="G332" s="239">
        <f>ROUND(E332*F332,2)</f>
        <v>0</v>
      </c>
      <c r="H332" s="238"/>
      <c r="I332" s="239">
        <f>ROUND(E332*H332,2)</f>
        <v>0</v>
      </c>
      <c r="J332" s="238"/>
      <c r="K332" s="239">
        <f>ROUND(E332*J332,2)</f>
        <v>0</v>
      </c>
      <c r="L332" s="239">
        <v>15</v>
      </c>
      <c r="M332" s="239">
        <f>G332*(1+L332/100)</f>
        <v>0</v>
      </c>
      <c r="N332" s="239">
        <v>0</v>
      </c>
      <c r="O332" s="239">
        <f>ROUND(E332*N332,2)</f>
        <v>0</v>
      </c>
      <c r="P332" s="239">
        <v>0</v>
      </c>
      <c r="Q332" s="239">
        <f>ROUND(E332*P332,2)</f>
        <v>0</v>
      </c>
      <c r="R332" s="239"/>
      <c r="S332" s="239" t="s">
        <v>155</v>
      </c>
      <c r="T332" s="240" t="s">
        <v>167</v>
      </c>
      <c r="U332" s="224">
        <v>0</v>
      </c>
      <c r="V332" s="224">
        <f>ROUND(E332*U332,2)</f>
        <v>0</v>
      </c>
      <c r="W332" s="224"/>
      <c r="X332" s="224" t="s">
        <v>271</v>
      </c>
      <c r="Y332" s="214"/>
      <c r="Z332" s="214"/>
      <c r="AA332" s="214"/>
      <c r="AB332" s="214"/>
      <c r="AC332" s="214"/>
      <c r="AD332" s="214"/>
      <c r="AE332" s="214"/>
      <c r="AF332" s="214"/>
      <c r="AG332" s="214" t="s">
        <v>278</v>
      </c>
      <c r="AH332" s="214"/>
      <c r="AI332" s="214"/>
      <c r="AJ332" s="214"/>
      <c r="AK332" s="214"/>
      <c r="AL332" s="214"/>
      <c r="AM332" s="214"/>
      <c r="AN332" s="214"/>
      <c r="AO332" s="214"/>
      <c r="AP332" s="214"/>
      <c r="AQ332" s="214"/>
      <c r="AR332" s="214"/>
      <c r="AS332" s="214"/>
      <c r="AT332" s="214"/>
      <c r="AU332" s="214"/>
      <c r="AV332" s="214"/>
      <c r="AW332" s="214"/>
      <c r="AX332" s="214"/>
      <c r="AY332" s="214"/>
      <c r="AZ332" s="214"/>
      <c r="BA332" s="214"/>
      <c r="BB332" s="214"/>
      <c r="BC332" s="214"/>
      <c r="BD332" s="214"/>
      <c r="BE332" s="214"/>
      <c r="BF332" s="214"/>
      <c r="BG332" s="214"/>
      <c r="BH332" s="214"/>
    </row>
    <row r="333" spans="1:60" outlineLevel="1">
      <c r="A333" s="222"/>
      <c r="B333" s="223"/>
      <c r="C333" s="247" t="s">
        <v>668</v>
      </c>
      <c r="D333" s="225"/>
      <c r="E333" s="226">
        <v>1</v>
      </c>
      <c r="F333" s="224"/>
      <c r="G333" s="224"/>
      <c r="H333" s="224"/>
      <c r="I333" s="224"/>
      <c r="J333" s="224"/>
      <c r="K333" s="224"/>
      <c r="L333" s="224"/>
      <c r="M333" s="224"/>
      <c r="N333" s="224"/>
      <c r="O333" s="224"/>
      <c r="P333" s="224"/>
      <c r="Q333" s="224"/>
      <c r="R333" s="224"/>
      <c r="S333" s="224"/>
      <c r="T333" s="224"/>
      <c r="U333" s="224"/>
      <c r="V333" s="224"/>
      <c r="W333" s="224"/>
      <c r="X333" s="224"/>
      <c r="Y333" s="214"/>
      <c r="Z333" s="214"/>
      <c r="AA333" s="214"/>
      <c r="AB333" s="214"/>
      <c r="AC333" s="214"/>
      <c r="AD333" s="214"/>
      <c r="AE333" s="214"/>
      <c r="AF333" s="214"/>
      <c r="AG333" s="214" t="s">
        <v>159</v>
      </c>
      <c r="AH333" s="214">
        <v>0</v>
      </c>
      <c r="AI333" s="214"/>
      <c r="AJ333" s="214"/>
      <c r="AK333" s="214"/>
      <c r="AL333" s="214"/>
      <c r="AM333" s="214"/>
      <c r="AN333" s="214"/>
      <c r="AO333" s="214"/>
      <c r="AP333" s="214"/>
      <c r="AQ333" s="214"/>
      <c r="AR333" s="214"/>
      <c r="AS333" s="214"/>
      <c r="AT333" s="214"/>
      <c r="AU333" s="214"/>
      <c r="AV333" s="214"/>
      <c r="AW333" s="214"/>
      <c r="AX333" s="214"/>
      <c r="AY333" s="214"/>
      <c r="AZ333" s="214"/>
      <c r="BA333" s="214"/>
      <c r="BB333" s="214"/>
      <c r="BC333" s="214"/>
      <c r="BD333" s="214"/>
      <c r="BE333" s="214"/>
      <c r="BF333" s="214"/>
      <c r="BG333" s="214"/>
      <c r="BH333" s="214"/>
    </row>
    <row r="334" spans="1:60">
      <c r="A334" s="3"/>
      <c r="B334" s="4"/>
      <c r="C334" s="250"/>
      <c r="D334" s="6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AE334">
        <v>15</v>
      </c>
      <c r="AF334">
        <v>21</v>
      </c>
      <c r="AG334" t="s">
        <v>136</v>
      </c>
    </row>
    <row r="335" spans="1:60">
      <c r="A335" s="217"/>
      <c r="B335" s="218" t="s">
        <v>29</v>
      </c>
      <c r="C335" s="251"/>
      <c r="D335" s="219"/>
      <c r="E335" s="220"/>
      <c r="F335" s="220"/>
      <c r="G335" s="244">
        <f>G8+G20+G29+G51+G66+G70+G74+G81+G120+G123+G132+G135+G142+G150+G159+G164+G186+G209+G222+G245+G260+G286+G315+G322+G329</f>
        <v>0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AE335">
        <f>SUMIF(L7:L333,AE334,G7:G333)</f>
        <v>0</v>
      </c>
      <c r="AF335">
        <f>SUMIF(L7:L333,AF334,G7:G333)</f>
        <v>0</v>
      </c>
      <c r="AG335" t="s">
        <v>281</v>
      </c>
    </row>
    <row r="336" spans="1:60">
      <c r="A336" s="221" t="s">
        <v>282</v>
      </c>
      <c r="B336" s="221"/>
      <c r="C336" s="250"/>
      <c r="D336" s="6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33">
      <c r="A337" s="3"/>
      <c r="B337" s="4" t="s">
        <v>283</v>
      </c>
      <c r="C337" s="250" t="s">
        <v>284</v>
      </c>
      <c r="D337" s="6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AG337" t="s">
        <v>285</v>
      </c>
    </row>
    <row r="338" spans="1:33">
      <c r="A338" s="3"/>
      <c r="B338" s="4" t="s">
        <v>286</v>
      </c>
      <c r="C338" s="250" t="s">
        <v>287</v>
      </c>
      <c r="D338" s="6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AG338" t="s">
        <v>288</v>
      </c>
    </row>
    <row r="339" spans="1:33">
      <c r="A339" s="3"/>
      <c r="B339" s="4"/>
      <c r="C339" s="250" t="s">
        <v>289</v>
      </c>
      <c r="D339" s="6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AG339" t="s">
        <v>290</v>
      </c>
    </row>
    <row r="340" spans="1:33">
      <c r="A340" s="3"/>
      <c r="B340" s="4"/>
      <c r="C340" s="250"/>
      <c r="D340" s="6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33">
      <c r="C341" s="252"/>
      <c r="D341" s="10"/>
      <c r="AG341" t="s">
        <v>291</v>
      </c>
    </row>
    <row r="342" spans="1:33">
      <c r="D342" s="10"/>
    </row>
    <row r="343" spans="1:33">
      <c r="D343" s="10"/>
    </row>
    <row r="344" spans="1:33">
      <c r="D344" s="10"/>
    </row>
    <row r="345" spans="1:33">
      <c r="D345" s="10"/>
    </row>
    <row r="346" spans="1:33">
      <c r="D346" s="10"/>
    </row>
    <row r="347" spans="1:33">
      <c r="D347" s="10"/>
    </row>
    <row r="348" spans="1:33">
      <c r="D348" s="10"/>
    </row>
    <row r="349" spans="1:33">
      <c r="D349" s="10"/>
    </row>
    <row r="350" spans="1:33">
      <c r="D350" s="10"/>
    </row>
    <row r="351" spans="1:33">
      <c r="D351" s="10"/>
    </row>
    <row r="352" spans="1:33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29">
    <mergeCell ref="C327:G327"/>
    <mergeCell ref="C224:G224"/>
    <mergeCell ref="C227:G227"/>
    <mergeCell ref="C244:G244"/>
    <mergeCell ref="C254:G254"/>
    <mergeCell ref="C257:G257"/>
    <mergeCell ref="C324:G324"/>
    <mergeCell ref="C122:G122"/>
    <mergeCell ref="C131:G131"/>
    <mergeCell ref="C163:G163"/>
    <mergeCell ref="C185:G185"/>
    <mergeCell ref="C208:G208"/>
    <mergeCell ref="C221:G221"/>
    <mergeCell ref="C56:G56"/>
    <mergeCell ref="C68:G68"/>
    <mergeCell ref="C72:G72"/>
    <mergeCell ref="C91:G91"/>
    <mergeCell ref="C96:G96"/>
    <mergeCell ref="C118:G118"/>
    <mergeCell ref="A1:G1"/>
    <mergeCell ref="C2:G2"/>
    <mergeCell ref="C3:G3"/>
    <mergeCell ref="C4:G4"/>
    <mergeCell ref="A336:B336"/>
    <mergeCell ref="C10:G10"/>
    <mergeCell ref="C31:G31"/>
    <mergeCell ref="C36:G36"/>
    <mergeCell ref="C46:G46"/>
    <mergeCell ref="C53:G5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SO02 0202200211CELK Pol</vt:lpstr>
      <vt:lpstr>SO02 0202200212CELK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'SO02 0202200211CELK Pol'!Názvy_tisku</vt:lpstr>
      <vt:lpstr>'SO02 0202200212CELK Pol'!Názvy_tisku</vt:lpstr>
      <vt:lpstr>oadresa</vt:lpstr>
      <vt:lpstr>Stavba!Objednatel</vt:lpstr>
      <vt:lpstr>Stavba!Objekt</vt:lpstr>
      <vt:lpstr>'SO02 0202200211CELK Pol'!Oblast_tisku</vt:lpstr>
      <vt:lpstr>'SO02 0202200212CELK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ondracekl</dc:creator>
  <cp:lastModifiedBy>ondracekl</cp:lastModifiedBy>
  <cp:lastPrinted>2019-03-19T12:27:02Z</cp:lastPrinted>
  <dcterms:created xsi:type="dcterms:W3CDTF">2009-04-08T07:15:50Z</dcterms:created>
  <dcterms:modified xsi:type="dcterms:W3CDTF">2020-06-06T14:52:17Z</dcterms:modified>
</cp:coreProperties>
</file>